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G:\Escritorio\PLAN DE ACCION 2025\REPORTES PLAN DE ACCION 27012025\"/>
    </mc:Choice>
  </mc:AlternateContent>
  <xr:revisionPtr revIDLastSave="0" documentId="8_{A2A1C1A5-08A5-4461-9385-61B4583DF7A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Plan de Acción 2024" sheetId="1" r:id="rId1"/>
  </sheets>
  <definedNames>
    <definedName name="_xlnm._FilterDatabase" localSheetId="0" hidden="1">'Plan de Acción 2024'!$A$12:$AA$26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Z60" i="1" l="1"/>
  <c r="Z50" i="1"/>
  <c r="Z51" i="1"/>
  <c r="Z53" i="1"/>
  <c r="Z58" i="1"/>
  <c r="Z32" i="1" l="1"/>
  <c r="Z45" i="1"/>
  <c r="Z46" i="1"/>
  <c r="Z47" i="1"/>
  <c r="Z27" i="1"/>
  <c r="Z28" i="1"/>
  <c r="Z29" i="1"/>
  <c r="Z26" i="1"/>
  <c r="Z23" i="1"/>
  <c r="Z22" i="1"/>
  <c r="Z20" i="1"/>
  <c r="Z19" i="1"/>
  <c r="Z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Usuario</author>
  </authors>
  <commentList>
    <comment ref="K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Arial"/>
            <family val="2"/>
          </rPr>
          <t xml:space="preserve">Corresponde al Proyecto formulado y regisrado en Banco de Proyectos Territorial. 
Al proyecto pueden estar asociados un solo, o varios indicadores de producto en consecuencia una o varias metas. 
Se recomienda formular proyectos integrales, que permitan ejecutar varias metas de PDT - Para esa integralidad se recomienda tener encuenta los programas presupuestaes como unidad articuladora entre la planeación y el presupuesto. A cada programa presupuestal estarán asociados varios indicadores/metas de producto.
</t>
        </r>
      </text>
    </comment>
    <comment ref="N12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El producto se obtiene de la matriz de homologación del Plan Indicativo del PDT
</t>
        </r>
      </text>
    </comment>
    <comment ref="R12" authorId="0" shapeId="0" xr:uid="{2F91237D-8F73-4A4B-BABF-693A593FD7D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  <comment ref="T12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deberá definir si la fuente es con recursos propios del Departamento, SGP, de la Nación, Regalías, de Crédito, otras fuentes, etc.</t>
        </r>
      </text>
    </comment>
    <comment ref="AB12" authorId="0" shapeId="0" xr:uid="{DCDB1216-D276-4393-A2FA-64AF937D4D8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</rPr>
          <t>S</t>
        </r>
        <r>
          <rPr>
            <sz val="14"/>
            <color indexed="81"/>
            <rFont val="Arial"/>
            <family val="2"/>
          </rPr>
          <t xml:space="preserve">e deberá describir detalladamente lo que se va a ejecutar en el proyecto de acuerdo a lo establecido en la mga presentada por la dependencia. El desarrollo de las diferentes actividades a ejecutar estarán asociadas con distintas contrataciones, de allí la interoperabilidad entre SECOP Y SUIFP. </t>
        </r>
      </text>
    </comment>
    <comment ref="AP12" authorId="0" shapeId="0" xr:uid="{00000000-0006-0000-0000-00000500000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</commentList>
</comments>
</file>

<file path=xl/sharedStrings.xml><?xml version="1.0" encoding="utf-8"?>
<sst xmlns="http://schemas.openxmlformats.org/spreadsheetml/2006/main" count="221" uniqueCount="157">
  <si>
    <t>BPIN</t>
  </si>
  <si>
    <t>NOMBRE DEL PROYECTO</t>
  </si>
  <si>
    <t>CODIGO DEL SECTOR</t>
  </si>
  <si>
    <t>NOMBRE DEL SECTOR</t>
  </si>
  <si>
    <t>RUBRO PRESUPUESTAL</t>
  </si>
  <si>
    <t xml:space="preserve">PRODUCTO </t>
  </si>
  <si>
    <t xml:space="preserve">CODIGO DE PRODUCTO </t>
  </si>
  <si>
    <t>NOMBRE FUENTE DE FINANCIACION</t>
  </si>
  <si>
    <t xml:space="preserve">VALOR INICIAL </t>
  </si>
  <si>
    <t xml:space="preserve">VALOR DEFINITIVO </t>
  </si>
  <si>
    <t xml:space="preserve">OBSERVACIÓN MODIFICACIÓN PRESUPUESTAL </t>
  </si>
  <si>
    <t>PRESUPUESTACIÓN</t>
  </si>
  <si>
    <t>NOMBRE DE LA DEPENDENCIA</t>
  </si>
  <si>
    <t>NOMBRE DIRECTIVO RESPONSABLE</t>
  </si>
  <si>
    <t>VIGENCIA PLAN DE ACCIÓN</t>
  </si>
  <si>
    <t>ADICION O CREDITO</t>
  </si>
  <si>
    <t>REDUCCIÓN O CONTRACREDITO</t>
  </si>
  <si>
    <t xml:space="preserve">CLASIFICACIÓN DEL GASTO </t>
  </si>
  <si>
    <t>PLAN DE ACCIÓN "NARIÑO, REGIÓN PAÍS PARA EL MUNDO" 2024-2027</t>
  </si>
  <si>
    <t>TRANSFORMACIÓN</t>
  </si>
  <si>
    <t>AREA RESPONSABLE</t>
  </si>
  <si>
    <t>ALCANCE DEL PRODUCTO</t>
  </si>
  <si>
    <t>CODIGO INDICADOR DE PRODUCTO</t>
  </si>
  <si>
    <t>INDICADOR DE PRODUCTO</t>
  </si>
  <si>
    <t>PROGRAMACIÓN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</si>
  <si>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</si>
  <si>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</si>
  <si>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</si>
  <si>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</si>
  <si>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</si>
  <si>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</si>
  <si>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</si>
  <si>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</si>
  <si>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</si>
  <si>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</si>
  <si>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</si>
  <si>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</si>
  <si>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NOMBRE PROGRAMA PRESUPUESTAL</t>
  </si>
  <si>
    <t>ESTRATEGIA</t>
  </si>
  <si>
    <t>PROGRAMA ESTRATEGICO</t>
  </si>
  <si>
    <t xml:space="preserve">CODIGO DEL PROGRAMA PRESUPUESTAL </t>
  </si>
  <si>
    <t>CODIGO DEL SUBPROGRAMA PRESUPUESTAL</t>
  </si>
  <si>
    <t>NOMBRE DEL SUBPROGRAMA PRESUPUESTAL</t>
  </si>
  <si>
    <t>NÚMERO DE LA META PDD</t>
  </si>
  <si>
    <t>META PROGRAMADA VIGENCIA 2025</t>
  </si>
  <si>
    <t>ACTIVIDADES DEL PROYECTO</t>
  </si>
  <si>
    <t>ACCIONES PARA CUMPLIR ACTIVIDAD (CONTRATACIONES, CONVENIOS, TRANSFERENCIA DE RECURSOS, ENTRE OTROS)</t>
  </si>
  <si>
    <t>CODIGO DE FUENTE DE FINANCIACIÓN</t>
  </si>
  <si>
    <t>PROYECTO DE INVERSIÓN</t>
  </si>
  <si>
    <t>1.2.1.0.00</t>
  </si>
  <si>
    <t>2.3.2.02.02.008</t>
  </si>
  <si>
    <t>2.3.2.02.02.009</t>
  </si>
  <si>
    <t>2.3.2.01.01.003.03.02</t>
  </si>
  <si>
    <t>1.3.3.1.00</t>
  </si>
  <si>
    <t>INTEGRACION REGIONAL Y DESARROLLO FRONTERIZO</t>
  </si>
  <si>
    <t>INFRAESTRUCTURA PARA LA PAZ</t>
  </si>
  <si>
    <t>Conectividad Terrestre.</t>
  </si>
  <si>
    <t>Transporte</t>
  </si>
  <si>
    <t>Infraestructura red vial regional.</t>
  </si>
  <si>
    <t>Vía secundaria con mantenimiento periódico o rutinario.</t>
  </si>
  <si>
    <t>Mejoramiento y Mantenimiento del Corredor Vial Junin - Barbacoas - Magüi Payan 2025</t>
  </si>
  <si>
    <t>Realizar el mantenimiento rutinario y periódico en las  Vías Secundarias del Departamento, para  conservar la integridad estructural de la vía.</t>
  </si>
  <si>
    <t>Vía secundaria con mantenimiento (Kms)</t>
  </si>
  <si>
    <t>2.3.2.01.01.001.03.19-24-2402-0600-2402021-2024003520107-53290-16-1.2.1.0.00</t>
  </si>
  <si>
    <t>2.3.2.01.01.001.03.19</t>
  </si>
  <si>
    <t>Actividad 1: Realizar el mantenimiento rutinario y periódico en la vía ssecundaria Junín - Barbacoas del Departamento de Nariño.</t>
  </si>
  <si>
    <t>2.3.2.02.02.006-24-2402-0600-2402021-2024003520107-63391-16-1.2.1.0.00</t>
  </si>
  <si>
    <t>2.3.2.02.02.006</t>
  </si>
  <si>
    <t>2.3.2.02.02.009-24-2402-0600-2402021-2024003520107-91199-16-1.2.1.0.00</t>
  </si>
  <si>
    <t xml:space="preserve">Transporte </t>
  </si>
  <si>
    <t>Vía terciaria con mantenimiento periódico o rutinario.</t>
  </si>
  <si>
    <t>Realizar el mantenimiento rutinario y periódico en las  vías terciarias del Departamento  y apoyo en el mantenimiento  rutinario y periódico  las vías terciarias a cargo de los municipios.</t>
  </si>
  <si>
    <t>Vía terciaria con mantenimiento (Kms)</t>
  </si>
  <si>
    <t>2.3.2.02.02.006-24-2402-0600-2402112-2024003520107-63391-16-1.2.1.0.00</t>
  </si>
  <si>
    <t>Actividad 2: Realizar el mantenimiento rutinario y periódico en las vía terciaria Barbacoas - Magüí Payan del Departamento de Nariño.</t>
  </si>
  <si>
    <t>2.3.2.02.02.009-24-2402-0600-2402112-2024003520107-91199-16-1.2.1.0.00</t>
  </si>
  <si>
    <t>Vía secundaria mejorada.</t>
  </si>
  <si>
    <t>Mejoramiento de la Red Vial Secundaria del Departamento.</t>
  </si>
  <si>
    <t>Vía secundaria mejorada (kms)</t>
  </si>
  <si>
    <t>2.3.2.02.02.006-24-2402-0600-2402006-2024003520107-63391-16-1.2.1.0.00</t>
  </si>
  <si>
    <t>Actividad 3: Realizar el mejoramiento de la vía secundaria Junín - Barbacoas del Departamento de Nariño.</t>
  </si>
  <si>
    <t>2.3.2.02.02.007-24-2402-0600-2402006-2024003520107-71559-16-1.2.1.0.00</t>
  </si>
  <si>
    <t>2.3.2.02.02.007</t>
  </si>
  <si>
    <t>2.3.2.02.02.008-24-2402-0600-2402006-2024003520107-83990-16-1.2.1.0.00</t>
  </si>
  <si>
    <t>2.3.2.02.02.009-24-2402-0600-2402006-2024003520107-91199-16-1.2.1.0.00</t>
  </si>
  <si>
    <t>Vía terciaria mejorada.</t>
  </si>
  <si>
    <t xml:space="preserve">Mejoramiento de la Red Vial Terciaria de responsabilidad del Departamento y apoyo a mejorar las vías terciarias a cargo de los Municipios.
</t>
  </si>
  <si>
    <t>Vía terciaria mejorada (kms)</t>
  </si>
  <si>
    <t>2.3.2.01.01.001.03.19-24-2402-0600-2402041-2024003520107-53290-16-1.3.3.1.00</t>
  </si>
  <si>
    <t>2.3.2.01.01.003.03.02-24-2402-0600-2402041-2024003520107-4516099-16-1.2.1.0.00</t>
  </si>
  <si>
    <t>2.3.2.02.02.006-24-2402-0600-2402041-2024003520107-63391-16-1.2.1.0.00</t>
  </si>
  <si>
    <t>2.3.2.02.02.009-24-2402-0600-2402041-2024003520107-91199-16-1.2.1.0.00</t>
  </si>
  <si>
    <t>Estudios de preinversión para la red vial regional.</t>
  </si>
  <si>
    <t>Realizar estudios y diseños para la construcción, mejoramiento y/o rehabilitación de vías, puntos criticos y puentes en el Departamento.</t>
  </si>
  <si>
    <t xml:space="preserve">Estudios y diseños para la red vial regional realizados </t>
  </si>
  <si>
    <t>2.3.2.02.02.006-24-2402-0600-2402118-2024003520107-63391-16-1.2.1.0.00</t>
  </si>
  <si>
    <t>2.3.2.02.02.008-24-2402-0600-2402118-2024003520107-83990-16-1.2.1.0.00</t>
  </si>
  <si>
    <t>2.3.2.02.02.008-24-2402-0600-2402118-2024003520107-83990-16-1.3.3.1.00</t>
  </si>
  <si>
    <t>2.3.2.02.02.009-24-2402-0600-2402118-2024003520107-91199-16-1.2.1.0.00</t>
  </si>
  <si>
    <t>Actividad 6: Realizar estudios, diseños y licenciamiento ambiental para la construcción puente sobre el río Telembi.</t>
  </si>
  <si>
    <t>Actividad 4: Realizar la Gestión Predial desde el PR8+000 a PR9+530 del Corredor Vial Barbacoas - Magüi Payan. Actividad 5: Cumplir con las consultas previas vigentes</t>
  </si>
  <si>
    <t>Puente construido en vía secundaria.</t>
  </si>
  <si>
    <t>Construcción de puentes en las  vías secundarias del Departamento.</t>
  </si>
  <si>
    <t>Puente construido en vía secundaria existente</t>
  </si>
  <si>
    <t>1.3.3.11.08</t>
  </si>
  <si>
    <t>2.3.2.01.01.001.03.19-24-2402-0600-2402015-2024003520107-53290-16-1.3.3.11.08</t>
  </si>
  <si>
    <t>Actividad 7: Construcción de puentes en las vía secundaria Junin - Magúi Payán del Departamento de Nariño.</t>
  </si>
  <si>
    <t>COMPONENTE PLANEACIÓN</t>
  </si>
  <si>
    <t>John Alexander Velasco L.</t>
  </si>
  <si>
    <t>Unidad Administrativa Especial Junin Barbacoas Magüi Payan</t>
  </si>
  <si>
    <t>Realizar reunión de socialización del proyecto</t>
  </si>
  <si>
    <t>Recepción de documentos</t>
  </si>
  <si>
    <t>Firma de contrato y/o Convenio</t>
  </si>
  <si>
    <t>Seguimiento y supervisión a la ejecución del proyecto</t>
  </si>
  <si>
    <r>
      <t xml:space="preserve">CUMPLIMIETO DE META: </t>
    </r>
    <r>
      <rPr>
        <b/>
        <sz val="12"/>
        <color rgb="FF000000"/>
        <rFont val="Century Gothic"/>
        <family val="2"/>
      </rPr>
      <t>549</t>
    </r>
  </si>
  <si>
    <t>Realizar la contratación de personal para la estructuración, formulación seguimiento y ejecución de los proyectos</t>
  </si>
  <si>
    <r>
      <t xml:space="preserve">CUMPLIMIETO DE META: </t>
    </r>
    <r>
      <rPr>
        <b/>
        <sz val="12"/>
        <color rgb="FF000000"/>
        <rFont val="Century Gothic"/>
        <family val="2"/>
      </rPr>
      <t>550</t>
    </r>
  </si>
  <si>
    <r>
      <t xml:space="preserve">CUMPLIMIETO DE META: </t>
    </r>
    <r>
      <rPr>
        <b/>
        <sz val="12"/>
        <color rgb="FF000000"/>
        <rFont val="Century Gothic"/>
        <family val="2"/>
      </rPr>
      <t>547</t>
    </r>
  </si>
  <si>
    <t>Realizar Análisis jurídico de pertinencia de firma de contrato y/o convenio</t>
  </si>
  <si>
    <t>-	Elaboración y suscripción de contratos (Mayo)</t>
  </si>
  <si>
    <t>-	Tramite de Pagos (Junio)</t>
  </si>
  <si>
    <t>-	Recepción de documentos
-	Realizar Análisis jurídico de pertinencia de firma de contrato y/o convenio</t>
  </si>
  <si>
    <t>-	Proceso precontractual (Proyección de: presupuesto, estudios previos, anexos y minutas contractuales, tramite de CDPs, cargue del proceso en la plataforma secop)</t>
  </si>
  <si>
    <t>-	Firma de contrato y/o Convenio (Julio)</t>
  </si>
  <si>
    <t>-	Seguimiento y supervisión a la ejecución del proyecto (noviembre</t>
  </si>
  <si>
    <t>-	Priorización de elementos por parte de la comunidad (Marzo</t>
  </si>
  <si>
    <t>-	Proceso precontractual presupuesto, estudios previos, anexos y minutas contractuales, tramite de CDPs, cargue del proceso en la plataforma secop)</t>
  </si>
  <si>
    <t>-	Contratación (Agosto)</t>
  </si>
  <si>
    <t>-	Entrega de suministros</t>
  </si>
  <si>
    <t xml:space="preserve">-	Proceso precontractual presupuesto, estudios previos, anexos y minutas contractuales, tramite de CDPs, cargue del proceso en la plataforma secop) (Febrero)
</t>
  </si>
  <si>
    <t>-	Seguimiento supervisión y control a la ejecución de la consultoría (Octubre)</t>
  </si>
  <si>
    <t>-	Realizar la gestión de recursos para realizar el saneamiento y compra predial</t>
  </si>
  <si>
    <t>-	Saneamiento y compra predial</t>
  </si>
  <si>
    <t>-	Consolidación de estudios y diseños (Marzo)</t>
  </si>
  <si>
    <t>-	Gestionar el cierre financiero del proyecto (Diciembre)</t>
  </si>
  <si>
    <t>-	Gestionar adelantar los recursos de disponibles (INVIAS) vigencias futuras (Octubre)</t>
  </si>
  <si>
    <t>Adelantar proceso precontractual (Proyección de: presupuesto, estudios previos, anexos y minutas contractuales, tramite de CDPs, cargue del proceso en la plataforma secop)</t>
  </si>
  <si>
    <t>UNAEJBMP</t>
  </si>
  <si>
    <r>
      <rPr>
        <b/>
        <sz val="12"/>
        <color rgb="FF000000"/>
        <rFont val="Century Gothic"/>
        <family val="2"/>
      </rPr>
      <t>Proyecto en ejecución 1 (Convenio con Magüi Payan)</t>
    </r>
    <r>
      <rPr>
        <sz val="12"/>
        <color indexed="8"/>
        <rFont val="Century Gothic"/>
        <family val="2"/>
      </rPr>
      <t xml:space="preserve">
- Realizar Contratación de personal para la supervisión de los proyectos</t>
    </r>
  </si>
  <si>
    <t>- Continuar con el seguimiento supervisión y control Lograr la ejecución de acuerdo a lo programado</t>
  </si>
  <si>
    <t>- Continuar con el seguimiento supervisión y control para lograr la ejecución de acuerdo a lo programado</t>
  </si>
  <si>
    <r>
      <rPr>
        <b/>
        <sz val="12"/>
        <color rgb="FF000000"/>
        <rFont val="Century Gothic"/>
        <family val="2"/>
      </rPr>
      <t>Proyecto en ejecución 1 (Contrato de Puntos Criticos)</t>
    </r>
    <r>
      <rPr>
        <sz val="12"/>
        <color indexed="8"/>
        <rFont val="Century Gothic"/>
        <family val="2"/>
      </rPr>
      <t xml:space="preserve">
- Realizar Contratación de personal para la supervisión de los proyectos</t>
    </r>
  </si>
  <si>
    <r>
      <rPr>
        <b/>
        <sz val="12"/>
        <color rgb="FF000000"/>
        <rFont val="Century Gothic"/>
        <family val="2"/>
      </rPr>
      <t>Realizar la adquisición predial (Tramo PR 8+050 A PR+550)</t>
    </r>
    <r>
      <rPr>
        <sz val="12"/>
        <color indexed="8"/>
        <rFont val="Century Gothic"/>
        <family val="2"/>
      </rPr>
      <t xml:space="preserve">
-	Proceso precontractual (Elaboración de planimetría y ficha predial, Proyección de Avalúos, Notificaciones y oferta formal de compra)</t>
    </r>
  </si>
  <si>
    <r>
      <rPr>
        <b/>
        <sz val="12"/>
        <color rgb="FF000000"/>
        <rFont val="Century Gothic"/>
        <family val="2"/>
      </rPr>
      <t>Construcción de placa polideportiva (Cumplimiento de Consulta Previa)</t>
    </r>
    <r>
      <rPr>
        <sz val="12"/>
        <color indexed="8"/>
        <rFont val="Century Gothic"/>
        <family val="2"/>
      </rPr>
      <t xml:space="preserve">
-	Realizar reunión de socialización del proyecto)</t>
    </r>
  </si>
  <si>
    <r>
      <rPr>
        <b/>
        <sz val="12"/>
        <color rgb="FF000000"/>
        <rFont val="Century Gothic"/>
        <family val="2"/>
      </rPr>
      <t>Suministro de elementos</t>
    </r>
    <r>
      <rPr>
        <sz val="12"/>
        <color indexed="8"/>
        <rFont val="Century Gothic"/>
        <family val="2"/>
      </rPr>
      <t xml:space="preserve">
-	Realizar reunión de socialización del proyecto</t>
    </r>
  </si>
  <si>
    <r>
      <rPr>
        <b/>
        <sz val="12"/>
        <color rgb="FF000000"/>
        <rFont val="Century Gothic"/>
        <family val="2"/>
      </rPr>
      <t>Proyecto en ejecución 1 (Contrato de Pavimentacion de 1.5 km vía Barbacoas - Magüi Payan)</t>
    </r>
    <r>
      <rPr>
        <sz val="12"/>
        <color indexed="8"/>
        <rFont val="Century Gothic"/>
        <family val="2"/>
      </rPr>
      <t xml:space="preserve">
- Realizar Contratación de personal para la supervisión de los proyectos</t>
    </r>
  </si>
  <si>
    <t>- Continuar con el seguimiento supervisión y control para ograr la ejecución de acuerdo a lo programado</t>
  </si>
  <si>
    <r>
      <t xml:space="preserve">CUMPLIMIETO DE META: </t>
    </r>
    <r>
      <rPr>
        <b/>
        <sz val="12"/>
        <color rgb="FF000000"/>
        <rFont val="Century Gothic"/>
        <family val="2"/>
      </rPr>
      <t>548</t>
    </r>
  </si>
  <si>
    <r>
      <rPr>
        <b/>
        <sz val="12"/>
        <color theme="1"/>
        <rFont val="Century Gothic"/>
        <family val="2"/>
      </rPr>
      <t xml:space="preserve">Contratación de Consultoría e Interventoría </t>
    </r>
    <r>
      <rPr>
        <sz val="12"/>
        <color theme="1"/>
        <rFont val="Century Gothic"/>
        <family val="2"/>
      </rPr>
      <t xml:space="preserve">
-	Definición de diagnóstico de alternativas por parte de CORPONARIÑO</t>
    </r>
  </si>
  <si>
    <t xml:space="preserve"> -	Contratación</t>
  </si>
  <si>
    <t>-	Radicación y seguimiento ante CORPONARIÑO la solicitud de Licenciamiento Ambiental (con la consultoría más el saneamiento predial)</t>
  </si>
  <si>
    <r>
      <t xml:space="preserve">CUMPLIMIETO DE META: </t>
    </r>
    <r>
      <rPr>
        <b/>
        <sz val="12"/>
        <color rgb="FF000000"/>
        <rFont val="Century Gothic"/>
        <family val="2"/>
      </rPr>
      <t>544</t>
    </r>
  </si>
  <si>
    <r>
      <t xml:space="preserve">CUMPLIMIETO DE META: </t>
    </r>
    <r>
      <rPr>
        <b/>
        <sz val="12"/>
        <color rgb="FF000000"/>
        <rFont val="Century Gothic"/>
        <family val="2"/>
      </rPr>
      <t>554</t>
    </r>
  </si>
  <si>
    <t>Tramitar CDPs, para la contratación de Logística, Cafetería, Transporte y entregar a la Secretaria General, para el trámite correspondiente (Depende de Secretaria General)</t>
  </si>
  <si>
    <t>Tramitar CDPs, para la contratación Arrendamiento y entregar a la Secretaria General, para el trámite correspondiente (Depende de Secretaria General)</t>
  </si>
  <si>
    <t>Tramitar CDPs, para la contratación de publicidad y entregar a la Secretaria General, para el trámite correspondiente (Depende de Secretaria General)</t>
  </si>
  <si>
    <t>Tramitar CDPs, para la contratación deCompra de equipos y entregar a la Secretaria de las TICS, para el trámite correspondiente (Depende de Secretaria de las TICS)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</si>
</sst>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#,##0.00#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indexed="81"/>
      <name val="Arial"/>
      <family val="2"/>
    </font>
    <font>
      <sz val="18"/>
      <color indexed="81"/>
      <name val="Tahoma"/>
      <family val="2"/>
    </font>
    <font>
      <b/>
      <sz val="15"/>
      <color indexed="81"/>
      <name val="Tahoma"/>
      <family val="2"/>
    </font>
    <font>
      <sz val="15"/>
      <color indexed="81"/>
      <name val="Tahoma"/>
      <family val="2"/>
    </font>
    <font>
      <sz val="11.5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4"/>
      <color indexed="81"/>
      <name val="Arial"/>
      <family val="2"/>
    </font>
    <font>
      <sz val="8"/>
      <name val="Calibri"/>
      <family val="2"/>
      <scheme val="minor"/>
    </font>
    <font>
      <b/>
      <sz val="22"/>
      <color theme="1"/>
      <name val="Arial"/>
      <family val="2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rgb="FF555555"/>
      <name val="Century Gothic"/>
      <family val="2"/>
    </font>
    <font>
      <sz val="12"/>
      <name val="Century Gothic"/>
      <family val="2"/>
    </font>
    <font>
      <sz val="12"/>
      <color rgb="FF000000"/>
      <name val="Century Gothic"/>
      <family val="2"/>
    </font>
    <font>
      <sz val="12"/>
      <color indexed="8"/>
      <name val="Century Gothic"/>
      <family val="2"/>
    </font>
    <font>
      <sz val="12"/>
      <color rgb="FF333333"/>
      <name val="Century Gothic"/>
      <family val="2"/>
    </font>
    <font>
      <b/>
      <sz val="12"/>
      <color rgb="FF00000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D965"/>
        <bgColor rgb="FFFFD965"/>
      </patternFill>
    </fill>
    <fill>
      <patternFill patternType="solid">
        <fgColor rgb="FFA8D08D"/>
        <bgColor rgb="FFA8D08D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8" fillId="0" borderId="0" applyFill="0" applyProtection="0"/>
    <xf numFmtId="9" fontId="9" fillId="0" borderId="0" applyFont="0" applyFill="0" applyBorder="0" applyAlignment="0" applyProtection="0"/>
    <xf numFmtId="0" fontId="14" fillId="0" borderId="0"/>
    <xf numFmtId="0" fontId="9" fillId="0" borderId="0"/>
    <xf numFmtId="0" fontId="15" fillId="0" borderId="0"/>
    <xf numFmtId="164" fontId="9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9" fontId="1" fillId="0" borderId="0" xfId="2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9" fontId="10" fillId="0" borderId="0" xfId="2" applyFont="1" applyAlignment="1">
      <alignment vertical="center" wrapText="1"/>
    </xf>
    <xf numFmtId="0" fontId="1" fillId="0" borderId="1" xfId="0" applyFont="1" applyBorder="1"/>
    <xf numFmtId="0" fontId="1" fillId="0" borderId="2" xfId="0" applyFont="1" applyBorder="1"/>
    <xf numFmtId="0" fontId="16" fillId="0" borderId="0" xfId="0" applyFont="1" applyAlignment="1">
      <alignment horizontal="center" vertical="center" wrapText="1"/>
    </xf>
    <xf numFmtId="9" fontId="16" fillId="0" borderId="0" xfId="2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4" fontId="20" fillId="0" borderId="1" xfId="6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9" fontId="17" fillId="0" borderId="1" xfId="2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9" fontId="16" fillId="2" borderId="1" xfId="2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center" wrapText="1"/>
    </xf>
    <xf numFmtId="3" fontId="21" fillId="0" borderId="1" xfId="1" applyNumberFormat="1" applyFont="1" applyFill="1" applyBorder="1" applyAlignment="1" applyProtection="1">
      <alignment horizontal="center" vertical="center" wrapText="1"/>
    </xf>
    <xf numFmtId="3" fontId="17" fillId="0" borderId="5" xfId="0" applyNumberFormat="1" applyFont="1" applyBorder="1" applyAlignment="1">
      <alignment horizontal="center" vertical="center"/>
    </xf>
    <xf numFmtId="165" fontId="20" fillId="0" borderId="0" xfId="0" applyNumberFormat="1" applyFont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1" fontId="17" fillId="0" borderId="7" xfId="0" applyNumberFormat="1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3" fontId="21" fillId="0" borderId="7" xfId="1" applyNumberFormat="1" applyFont="1" applyFill="1" applyBorder="1" applyAlignment="1" applyProtection="1">
      <alignment horizontal="center" vertical="center" wrapText="1"/>
    </xf>
    <xf numFmtId="0" fontId="17" fillId="7" borderId="7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7" fillId="0" borderId="7" xfId="4" applyFont="1" applyBorder="1" applyAlignment="1">
      <alignment horizontal="center" vertical="center" wrapText="1"/>
    </xf>
    <xf numFmtId="0" fontId="17" fillId="6" borderId="7" xfId="5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/>
    </xf>
    <xf numFmtId="0" fontId="17" fillId="8" borderId="7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3" fontId="21" fillId="9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/>
    <xf numFmtId="0" fontId="17" fillId="9" borderId="1" xfId="0" applyFont="1" applyFill="1" applyBorder="1" applyAlignment="1">
      <alignment horizontal="center" vertical="center"/>
    </xf>
    <xf numFmtId="0" fontId="17" fillId="9" borderId="5" xfId="0" applyFont="1" applyFill="1" applyBorder="1" applyAlignment="1">
      <alignment horizontal="center" vertical="center"/>
    </xf>
    <xf numFmtId="0" fontId="17" fillId="0" borderId="5" xfId="0" applyFont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3" fontId="21" fillId="0" borderId="1" xfId="1" applyNumberFormat="1" applyFont="1" applyFill="1" applyBorder="1" applyAlignment="1" applyProtection="1">
      <alignment vertical="center" wrapText="1"/>
    </xf>
    <xf numFmtId="3" fontId="21" fillId="0" borderId="1" xfId="1" quotePrefix="1" applyNumberFormat="1" applyFont="1" applyFill="1" applyBorder="1" applyAlignment="1" applyProtection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5" xfId="0" quotePrefix="1" applyFont="1" applyBorder="1" applyAlignment="1">
      <alignment vertical="center" wrapText="1"/>
    </xf>
    <xf numFmtId="0" fontId="17" fillId="0" borderId="5" xfId="0" quotePrefix="1" applyFont="1" applyBorder="1" applyAlignment="1">
      <alignment vertical="center"/>
    </xf>
    <xf numFmtId="0" fontId="17" fillId="0" borderId="1" xfId="0" quotePrefix="1" applyFont="1" applyBorder="1" applyAlignment="1">
      <alignment vertical="center" wrapText="1"/>
    </xf>
    <xf numFmtId="164" fontId="20" fillId="0" borderId="5" xfId="6" applyFont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/>
    </xf>
    <xf numFmtId="165" fontId="20" fillId="0" borderId="5" xfId="0" applyNumberFormat="1" applyFont="1" applyBorder="1" applyAlignment="1">
      <alignment horizontal="center" vertical="center" wrapText="1"/>
    </xf>
    <xf numFmtId="3" fontId="21" fillId="0" borderId="5" xfId="1" applyNumberFormat="1" applyFont="1" applyFill="1" applyBorder="1" applyAlignment="1" applyProtection="1">
      <alignment vertical="center" wrapText="1"/>
    </xf>
    <xf numFmtId="0" fontId="17" fillId="0" borderId="8" xfId="0" applyFont="1" applyBorder="1" applyAlignment="1">
      <alignment horizontal="center" vertical="center"/>
    </xf>
    <xf numFmtId="0" fontId="1" fillId="0" borderId="8" xfId="0" applyFont="1" applyBorder="1"/>
    <xf numFmtId="0" fontId="1" fillId="0" borderId="5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quotePrefix="1" applyFont="1" applyBorder="1" applyAlignment="1">
      <alignment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6" borderId="5" xfId="0" applyFont="1" applyFill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1" fontId="17" fillId="0" borderId="5" xfId="0" applyNumberFormat="1" applyFont="1" applyBorder="1" applyAlignment="1">
      <alignment horizontal="center" vertical="center"/>
    </xf>
    <xf numFmtId="1" fontId="17" fillId="0" borderId="7" xfId="0" applyNumberFormat="1" applyFont="1" applyBorder="1" applyAlignment="1">
      <alignment horizontal="center" vertical="center"/>
    </xf>
    <xf numFmtId="1" fontId="17" fillId="0" borderId="6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9" fontId="17" fillId="0" borderId="1" xfId="2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164" fontId="20" fillId="0" borderId="5" xfId="6" applyFont="1" applyBorder="1" applyAlignment="1">
      <alignment horizontal="center" vertical="center" wrapText="1"/>
    </xf>
    <xf numFmtId="164" fontId="20" fillId="0" borderId="7" xfId="6" applyFont="1" applyBorder="1" applyAlignment="1">
      <alignment horizontal="center" vertical="center" wrapText="1"/>
    </xf>
    <xf numFmtId="164" fontId="20" fillId="0" borderId="6" xfId="6" applyFont="1" applyBorder="1" applyAlignment="1">
      <alignment horizontal="center" vertical="center" wrapText="1"/>
    </xf>
    <xf numFmtId="3" fontId="17" fillId="0" borderId="5" xfId="0" applyNumberFormat="1" applyFont="1" applyBorder="1" applyAlignment="1">
      <alignment horizontal="center" vertical="center"/>
    </xf>
    <xf numFmtId="3" fontId="17" fillId="0" borderId="6" xfId="0" applyNumberFormat="1" applyFont="1" applyBorder="1" applyAlignment="1">
      <alignment horizontal="center" vertical="center"/>
    </xf>
    <xf numFmtId="3" fontId="17" fillId="0" borderId="7" xfId="0" applyNumberFormat="1" applyFont="1" applyBorder="1" applyAlignment="1">
      <alignment horizontal="center" vertical="center"/>
    </xf>
    <xf numFmtId="165" fontId="20" fillId="0" borderId="5" xfId="0" applyNumberFormat="1" applyFont="1" applyBorder="1" applyAlignment="1">
      <alignment horizontal="center" vertical="center" wrapText="1"/>
    </xf>
    <xf numFmtId="165" fontId="20" fillId="0" borderId="6" xfId="0" applyNumberFormat="1" applyFont="1" applyBorder="1" applyAlignment="1">
      <alignment horizontal="center" vertical="center" wrapText="1"/>
    </xf>
    <xf numFmtId="165" fontId="20" fillId="0" borderId="7" xfId="0" applyNumberFormat="1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164" fontId="17" fillId="0" borderId="5" xfId="0" applyNumberFormat="1" applyFont="1" applyBorder="1" applyAlignment="1">
      <alignment horizontal="center" vertical="center"/>
    </xf>
    <xf numFmtId="164" fontId="17" fillId="0" borderId="7" xfId="0" applyNumberFormat="1" applyFont="1" applyBorder="1" applyAlignment="1">
      <alignment horizontal="center" vertical="center"/>
    </xf>
    <xf numFmtId="164" fontId="17" fillId="0" borderId="6" xfId="0" applyNumberFormat="1" applyFont="1" applyBorder="1" applyAlignment="1">
      <alignment horizontal="center" vertical="center"/>
    </xf>
    <xf numFmtId="3" fontId="17" fillId="0" borderId="5" xfId="0" applyNumberFormat="1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center" vertical="center" wrapText="1"/>
    </xf>
    <xf numFmtId="3" fontId="17" fillId="0" borderId="7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64" fontId="20" fillId="0" borderId="1" xfId="6" applyFont="1" applyBorder="1" applyAlignment="1">
      <alignment horizontal="center" vertical="center" wrapText="1"/>
    </xf>
    <xf numFmtId="3" fontId="21" fillId="0" borderId="5" xfId="1" applyNumberFormat="1" applyFont="1" applyFill="1" applyBorder="1" applyAlignment="1" applyProtection="1">
      <alignment horizontal="center" vertical="center" wrapText="1"/>
    </xf>
    <xf numFmtId="3" fontId="21" fillId="0" borderId="7" xfId="1" applyNumberFormat="1" applyFont="1" applyFill="1" applyBorder="1" applyAlignment="1" applyProtection="1">
      <alignment horizontal="center" vertical="center" wrapText="1"/>
    </xf>
    <xf numFmtId="3" fontId="21" fillId="0" borderId="6" xfId="1" applyNumberFormat="1" applyFont="1" applyFill="1" applyBorder="1" applyAlignment="1" applyProtection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/>
    </xf>
    <xf numFmtId="0" fontId="17" fillId="7" borderId="7" xfId="0" applyFont="1" applyFill="1" applyBorder="1" applyAlignment="1">
      <alignment horizontal="center" vertical="center" wrapText="1"/>
    </xf>
    <xf numFmtId="0" fontId="17" fillId="7" borderId="6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5" xfId="4" applyFont="1" applyBorder="1" applyAlignment="1">
      <alignment horizontal="center" vertical="center" wrapText="1"/>
    </xf>
    <xf numFmtId="0" fontId="17" fillId="0" borderId="7" xfId="4" applyFont="1" applyBorder="1" applyAlignment="1">
      <alignment horizontal="center" vertical="center" wrapText="1"/>
    </xf>
    <xf numFmtId="0" fontId="17" fillId="0" borderId="6" xfId="4" applyFont="1" applyBorder="1" applyAlignment="1">
      <alignment horizontal="center" vertical="center" wrapText="1"/>
    </xf>
    <xf numFmtId="0" fontId="17" fillId="6" borderId="5" xfId="5" applyFont="1" applyFill="1" applyBorder="1" applyAlignment="1">
      <alignment horizontal="center" vertical="center" wrapText="1"/>
    </xf>
    <xf numFmtId="0" fontId="17" fillId="6" borderId="7" xfId="5" applyFont="1" applyFill="1" applyBorder="1" applyAlignment="1">
      <alignment horizontal="center" vertical="center" wrapText="1"/>
    </xf>
    <xf numFmtId="0" fontId="17" fillId="6" borderId="6" xfId="5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7" fillId="8" borderId="5" xfId="0" applyFont="1" applyFill="1" applyBorder="1" applyAlignment="1">
      <alignment horizontal="center" vertical="center" wrapText="1"/>
    </xf>
    <xf numFmtId="0" fontId="17" fillId="8" borderId="7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</cellXfs>
  <cellStyles count="7">
    <cellStyle name="Moneda" xfId="6" builtinId="4"/>
    <cellStyle name="Normal" xfId="0" builtinId="0"/>
    <cellStyle name="Normal 2" xfId="3" xr:uid="{791856E2-F2E2-45E3-B400-AFD045FEB7D6}"/>
    <cellStyle name="Normal 3 2" xfId="4" xr:uid="{EA080CA6-9092-475F-9F9F-EB2A1F4CBF7F}"/>
    <cellStyle name="Normal 57" xfId="1" xr:uid="{00000000-0005-0000-0000-000003000000}"/>
    <cellStyle name="Normal 6" xfId="5" xr:uid="{11ADF0FA-4878-4E34-A172-80E0AFF9979B}"/>
    <cellStyle name="Porcentaje" xfId="2" builtinId="5"/>
  </cellStyles>
  <dxfs count="1"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699255</xdr:colOff>
      <xdr:row>1</xdr:row>
      <xdr:rowOff>11051</xdr:rowOff>
    </xdr:from>
    <xdr:to>
      <xdr:col>9</xdr:col>
      <xdr:colOff>501953</xdr:colOff>
      <xdr:row>6</xdr:row>
      <xdr:rowOff>101947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F5CDE3-3AEF-4DFB-B962-D959EC9BE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24505" y="190968"/>
          <a:ext cx="988031" cy="990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P63"/>
  <sheetViews>
    <sheetView tabSelected="1" zoomScale="60" zoomScaleNormal="60" workbookViewId="0">
      <pane ySplit="12" topLeftCell="A53" activePane="bottomLeft" state="frozen"/>
      <selection activeCell="V1" sqref="V1"/>
      <selection pane="bottomLeft" activeCell="AC51" sqref="AC51"/>
    </sheetView>
  </sheetViews>
  <sheetFormatPr baseColWidth="10" defaultRowHeight="14.25" x14ac:dyDescent="0.2"/>
  <cols>
    <col min="1" max="1" width="38.42578125" style="2" customWidth="1"/>
    <col min="2" max="2" width="23.140625" style="2" customWidth="1"/>
    <col min="3" max="3" width="31.28515625" style="2" bestFit="1" customWidth="1"/>
    <col min="4" max="5" width="15.140625" style="3" customWidth="1"/>
    <col min="6" max="6" width="18.42578125" style="3" customWidth="1"/>
    <col min="7" max="7" width="19.28515625" style="3" customWidth="1"/>
    <col min="8" max="8" width="17.85546875" style="3" customWidth="1"/>
    <col min="9" max="9" width="17.7109375" style="3" customWidth="1"/>
    <col min="10" max="10" width="27.5703125" style="2" customWidth="1"/>
    <col min="11" max="11" width="26.5703125" style="3" customWidth="1"/>
    <col min="12" max="12" width="19" style="3" customWidth="1"/>
    <col min="13" max="13" width="26.5703125" style="2" customWidth="1"/>
    <col min="14" max="17" width="24.5703125" style="5" customWidth="1"/>
    <col min="18" max="18" width="20.5703125" style="3" customWidth="1"/>
    <col min="19" max="19" width="23.5703125" style="6" customWidth="1"/>
    <col min="20" max="20" width="23.7109375" style="2" customWidth="1"/>
    <col min="21" max="22" width="39.28515625" style="2" customWidth="1"/>
    <col min="23" max="25" width="26.5703125" style="7" customWidth="1"/>
    <col min="26" max="26" width="33.140625" style="7" customWidth="1"/>
    <col min="27" max="27" width="37.42578125" style="7" customWidth="1"/>
    <col min="28" max="28" width="42.5703125" style="3" customWidth="1"/>
    <col min="29" max="29" width="40.7109375" style="5" customWidth="1"/>
    <col min="30" max="30" width="7.85546875" style="3" customWidth="1"/>
    <col min="31" max="31" width="8.85546875" style="3" customWidth="1"/>
    <col min="32" max="32" width="8.28515625" style="3" customWidth="1"/>
    <col min="33" max="33" width="10" style="3" customWidth="1"/>
    <col min="34" max="34" width="7" style="3" customWidth="1"/>
    <col min="35" max="35" width="8.140625" style="3" customWidth="1"/>
    <col min="36" max="36" width="5.7109375" style="3" customWidth="1"/>
    <col min="37" max="37" width="8" style="3" customWidth="1"/>
    <col min="38" max="38" width="7.5703125" style="3" customWidth="1"/>
    <col min="39" max="39" width="8.42578125" style="3" customWidth="1"/>
    <col min="40" max="40" width="7.85546875" style="3" customWidth="1"/>
    <col min="41" max="41" width="6.85546875" style="3" customWidth="1"/>
    <col min="42" max="42" width="22.7109375" style="2" bestFit="1" customWidth="1"/>
    <col min="43" max="16384" width="11.42578125" style="1"/>
  </cols>
  <sheetData>
    <row r="2" spans="1:42" ht="14.25" customHeight="1" x14ac:dyDescent="0.2">
      <c r="D2" s="5"/>
      <c r="E2" s="5"/>
      <c r="F2" s="5"/>
      <c r="G2" s="136" t="s">
        <v>18</v>
      </c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</row>
    <row r="3" spans="1:42" ht="14.25" customHeight="1" x14ac:dyDescent="0.2">
      <c r="D3" s="5"/>
      <c r="E3" s="5"/>
      <c r="F3" s="5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</row>
    <row r="4" spans="1:42" ht="14.25" customHeight="1" x14ac:dyDescent="0.2">
      <c r="D4" s="5"/>
      <c r="E4" s="5"/>
      <c r="F4" s="5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1:42" ht="14.25" customHeight="1" x14ac:dyDescent="0.2">
      <c r="D5" s="5"/>
      <c r="E5" s="5"/>
      <c r="F5" s="5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1:42" ht="14.25" customHeight="1" x14ac:dyDescent="0.2">
      <c r="D6" s="5"/>
      <c r="E6" s="5"/>
      <c r="F6" s="5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1:42" ht="14.25" customHeight="1" x14ac:dyDescent="0.2">
      <c r="D7" s="5"/>
      <c r="E7" s="5"/>
      <c r="F7" s="5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9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1:42" ht="14.25" customHeight="1" x14ac:dyDescent="0.2">
      <c r="A8" s="14" t="s">
        <v>12</v>
      </c>
      <c r="B8" s="87" t="s">
        <v>109</v>
      </c>
      <c r="C8" s="87"/>
      <c r="D8" s="87"/>
      <c r="E8" s="87"/>
      <c r="F8" s="24"/>
      <c r="G8" s="24"/>
      <c r="H8" s="24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  <c r="T8" s="12"/>
      <c r="U8" s="12"/>
      <c r="V8" s="12"/>
      <c r="W8" s="12"/>
      <c r="X8" s="12"/>
      <c r="Y8" s="12"/>
      <c r="Z8" s="12"/>
      <c r="AA8" s="12"/>
      <c r="AB8" s="12"/>
      <c r="AC8" s="55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</row>
    <row r="9" spans="1:42" ht="14.25" customHeight="1" x14ac:dyDescent="0.2">
      <c r="A9" s="14" t="s">
        <v>13</v>
      </c>
      <c r="B9" s="87" t="s">
        <v>108</v>
      </c>
      <c r="C9" s="87"/>
      <c r="D9" s="87"/>
      <c r="E9" s="87"/>
      <c r="F9" s="24"/>
      <c r="G9" s="24"/>
      <c r="H9" s="24"/>
      <c r="I9" s="12"/>
      <c r="J9" s="12"/>
      <c r="K9" s="12"/>
      <c r="L9" s="12"/>
      <c r="M9" s="12"/>
      <c r="N9" s="12"/>
      <c r="O9" s="12"/>
      <c r="P9" s="12"/>
      <c r="Q9" s="12"/>
      <c r="R9" s="12"/>
      <c r="S9" s="13"/>
      <c r="T9" s="12"/>
      <c r="U9" s="12"/>
      <c r="V9" s="12"/>
      <c r="W9" s="12"/>
      <c r="X9" s="12"/>
      <c r="Y9" s="12"/>
      <c r="Z9" s="12"/>
      <c r="AA9" s="12"/>
      <c r="AB9" s="12"/>
      <c r="AC9" s="55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</row>
    <row r="10" spans="1:42" ht="14.25" customHeight="1" x14ac:dyDescent="0.2">
      <c r="A10" s="15" t="s">
        <v>14</v>
      </c>
      <c r="B10" s="79">
        <v>2025</v>
      </c>
      <c r="C10" s="79"/>
      <c r="D10" s="79"/>
      <c r="E10" s="79"/>
      <c r="F10" s="24"/>
      <c r="G10" s="24"/>
      <c r="H10" s="24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3"/>
      <c r="T10" s="12"/>
      <c r="U10" s="12"/>
      <c r="V10" s="12"/>
      <c r="W10" s="12"/>
      <c r="X10" s="12"/>
      <c r="Y10" s="12"/>
      <c r="Z10" s="12"/>
      <c r="AA10" s="12"/>
      <c r="AB10" s="12"/>
      <c r="AC10" s="55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</row>
    <row r="11" spans="1:42" ht="15.75" customHeight="1" x14ac:dyDescent="0.2">
      <c r="A11" s="137" t="s">
        <v>107</v>
      </c>
      <c r="B11" s="137"/>
      <c r="C11" s="137"/>
      <c r="D11" s="137"/>
      <c r="E11" s="137"/>
      <c r="F11" s="137"/>
      <c r="G11" s="137"/>
      <c r="H11" s="137"/>
      <c r="I11" s="137"/>
      <c r="J11" s="131" t="s">
        <v>48</v>
      </c>
      <c r="K11" s="131"/>
      <c r="L11" s="131"/>
      <c r="M11" s="131"/>
      <c r="N11" s="131"/>
      <c r="O11" s="131"/>
      <c r="P11" s="131"/>
      <c r="Q11" s="131"/>
      <c r="R11" s="132"/>
      <c r="S11" s="133" t="s">
        <v>11</v>
      </c>
      <c r="T11" s="134"/>
      <c r="U11" s="134"/>
      <c r="V11" s="134"/>
      <c r="W11" s="134"/>
      <c r="X11" s="134"/>
      <c r="Y11" s="134"/>
      <c r="Z11" s="134"/>
      <c r="AA11" s="135"/>
      <c r="AB11" s="130" t="s">
        <v>24</v>
      </c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2"/>
    </row>
    <row r="12" spans="1:42" s="4" customFormat="1" ht="60" x14ac:dyDescent="0.2">
      <c r="A12" s="25" t="s">
        <v>19</v>
      </c>
      <c r="B12" s="25" t="s">
        <v>38</v>
      </c>
      <c r="C12" s="25" t="s">
        <v>39</v>
      </c>
      <c r="D12" s="25" t="s">
        <v>2</v>
      </c>
      <c r="E12" s="25" t="s">
        <v>3</v>
      </c>
      <c r="F12" s="25" t="s">
        <v>40</v>
      </c>
      <c r="G12" s="25" t="s">
        <v>37</v>
      </c>
      <c r="H12" s="25" t="s">
        <v>41</v>
      </c>
      <c r="I12" s="26" t="s">
        <v>42</v>
      </c>
      <c r="J12" s="25" t="s">
        <v>0</v>
      </c>
      <c r="K12" s="26" t="s">
        <v>1</v>
      </c>
      <c r="L12" s="26" t="s">
        <v>43</v>
      </c>
      <c r="M12" s="26" t="s">
        <v>6</v>
      </c>
      <c r="N12" s="26" t="s">
        <v>5</v>
      </c>
      <c r="O12" s="26" t="s">
        <v>21</v>
      </c>
      <c r="P12" s="26" t="s">
        <v>22</v>
      </c>
      <c r="Q12" s="26" t="s">
        <v>23</v>
      </c>
      <c r="R12" s="26" t="s">
        <v>44</v>
      </c>
      <c r="S12" s="27" t="s">
        <v>47</v>
      </c>
      <c r="T12" s="28" t="s">
        <v>7</v>
      </c>
      <c r="U12" s="28" t="s">
        <v>4</v>
      </c>
      <c r="V12" s="28" t="s">
        <v>17</v>
      </c>
      <c r="W12" s="29" t="s">
        <v>8</v>
      </c>
      <c r="X12" s="29" t="s">
        <v>15</v>
      </c>
      <c r="Y12" s="29" t="s">
        <v>16</v>
      </c>
      <c r="Z12" s="29" t="s">
        <v>9</v>
      </c>
      <c r="AA12" s="29" t="s">
        <v>10</v>
      </c>
      <c r="AB12" s="26" t="s">
        <v>45</v>
      </c>
      <c r="AC12" s="26" t="s">
        <v>46</v>
      </c>
      <c r="AD12" s="26" t="s">
        <v>25</v>
      </c>
      <c r="AE12" s="26" t="s">
        <v>26</v>
      </c>
      <c r="AF12" s="26" t="s">
        <v>27</v>
      </c>
      <c r="AG12" s="26" t="s">
        <v>28</v>
      </c>
      <c r="AH12" s="26" t="s">
        <v>29</v>
      </c>
      <c r="AI12" s="26" t="s">
        <v>30</v>
      </c>
      <c r="AJ12" s="26" t="s">
        <v>31</v>
      </c>
      <c r="AK12" s="26" t="s">
        <v>32</v>
      </c>
      <c r="AL12" s="26" t="s">
        <v>33</v>
      </c>
      <c r="AM12" s="26" t="s">
        <v>34</v>
      </c>
      <c r="AN12" s="26" t="s">
        <v>35</v>
      </c>
      <c r="AO12" s="26" t="s">
        <v>36</v>
      </c>
      <c r="AP12" s="26" t="s">
        <v>20</v>
      </c>
    </row>
    <row r="13" spans="1:42" ht="51.75" customHeight="1" x14ac:dyDescent="0.2">
      <c r="A13" s="73" t="s">
        <v>54</v>
      </c>
      <c r="B13" s="118" t="s">
        <v>55</v>
      </c>
      <c r="C13" s="121" t="s">
        <v>56</v>
      </c>
      <c r="D13" s="79">
        <v>24</v>
      </c>
      <c r="E13" s="73" t="s">
        <v>57</v>
      </c>
      <c r="F13" s="73">
        <v>2402</v>
      </c>
      <c r="G13" s="138" t="s">
        <v>58</v>
      </c>
      <c r="H13" s="76"/>
      <c r="I13" s="76"/>
      <c r="J13" s="82">
        <v>2024003520107</v>
      </c>
      <c r="K13" s="115" t="s">
        <v>60</v>
      </c>
      <c r="L13" s="127">
        <v>549</v>
      </c>
      <c r="M13" s="76">
        <v>2402021</v>
      </c>
      <c r="N13" s="76" t="s">
        <v>59</v>
      </c>
      <c r="O13" s="89" t="s">
        <v>61</v>
      </c>
      <c r="P13" s="76">
        <v>240202100</v>
      </c>
      <c r="Q13" s="76" t="s">
        <v>62</v>
      </c>
      <c r="R13" s="109">
        <v>800</v>
      </c>
      <c r="S13" s="73" t="s">
        <v>49</v>
      </c>
      <c r="T13" s="73"/>
      <c r="U13" s="89" t="s">
        <v>63</v>
      </c>
      <c r="V13" s="89" t="s">
        <v>64</v>
      </c>
      <c r="W13" s="97">
        <v>422433031</v>
      </c>
      <c r="X13" s="73"/>
      <c r="Y13" s="73"/>
      <c r="Z13" s="91">
        <f t="shared" ref="Z13:Z26" si="0">W13+X13-Y13</f>
        <v>422433031</v>
      </c>
      <c r="AA13" s="73"/>
      <c r="AB13" s="141" t="s">
        <v>65</v>
      </c>
      <c r="AC13" s="56" t="s">
        <v>110</v>
      </c>
      <c r="AD13" s="31"/>
      <c r="AE13" s="49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73" t="s">
        <v>137</v>
      </c>
    </row>
    <row r="14" spans="1:42" ht="17.25" x14ac:dyDescent="0.2">
      <c r="A14" s="74"/>
      <c r="B14" s="119"/>
      <c r="C14" s="122"/>
      <c r="D14" s="80"/>
      <c r="E14" s="74"/>
      <c r="F14" s="74"/>
      <c r="G14" s="139"/>
      <c r="H14" s="77"/>
      <c r="I14" s="77"/>
      <c r="J14" s="83"/>
      <c r="K14" s="116"/>
      <c r="L14" s="128"/>
      <c r="M14" s="77"/>
      <c r="N14" s="77"/>
      <c r="O14" s="100"/>
      <c r="P14" s="77"/>
      <c r="Q14" s="77"/>
      <c r="R14" s="110"/>
      <c r="S14" s="74"/>
      <c r="T14" s="74"/>
      <c r="U14" s="100"/>
      <c r="V14" s="100"/>
      <c r="W14" s="99"/>
      <c r="X14" s="74"/>
      <c r="Y14" s="74"/>
      <c r="Z14" s="92"/>
      <c r="AA14" s="74"/>
      <c r="AB14" s="142"/>
      <c r="AC14" s="56" t="s">
        <v>111</v>
      </c>
      <c r="AD14" s="31"/>
      <c r="AE14" s="49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74"/>
    </row>
    <row r="15" spans="1:42" ht="51.75" x14ac:dyDescent="0.2">
      <c r="A15" s="74"/>
      <c r="B15" s="119"/>
      <c r="C15" s="122"/>
      <c r="D15" s="80"/>
      <c r="E15" s="74"/>
      <c r="F15" s="74"/>
      <c r="G15" s="139"/>
      <c r="H15" s="77"/>
      <c r="I15" s="77"/>
      <c r="J15" s="83"/>
      <c r="K15" s="116"/>
      <c r="L15" s="128"/>
      <c r="M15" s="77"/>
      <c r="N15" s="77"/>
      <c r="O15" s="100"/>
      <c r="P15" s="77"/>
      <c r="Q15" s="77"/>
      <c r="R15" s="110"/>
      <c r="S15" s="74"/>
      <c r="T15" s="74"/>
      <c r="U15" s="100"/>
      <c r="V15" s="100"/>
      <c r="W15" s="99"/>
      <c r="X15" s="74"/>
      <c r="Y15" s="74"/>
      <c r="Z15" s="92"/>
      <c r="AA15" s="74"/>
      <c r="AB15" s="142"/>
      <c r="AC15" s="56" t="s">
        <v>118</v>
      </c>
      <c r="AD15" s="31"/>
      <c r="AE15" s="31"/>
      <c r="AF15" s="49"/>
      <c r="AG15" s="31"/>
      <c r="AH15" s="31"/>
      <c r="AI15" s="31"/>
      <c r="AJ15" s="31"/>
      <c r="AK15" s="31"/>
      <c r="AL15" s="31"/>
      <c r="AM15" s="31"/>
      <c r="AN15" s="31"/>
      <c r="AO15" s="31"/>
      <c r="AP15" s="74"/>
    </row>
    <row r="16" spans="1:42" ht="103.5" x14ac:dyDescent="0.2">
      <c r="A16" s="74"/>
      <c r="B16" s="119"/>
      <c r="C16" s="122"/>
      <c r="D16" s="80"/>
      <c r="E16" s="74"/>
      <c r="F16" s="74"/>
      <c r="G16" s="139"/>
      <c r="H16" s="77"/>
      <c r="I16" s="77"/>
      <c r="J16" s="83"/>
      <c r="K16" s="116"/>
      <c r="L16" s="128"/>
      <c r="M16" s="77"/>
      <c r="N16" s="77"/>
      <c r="O16" s="100"/>
      <c r="P16" s="77"/>
      <c r="Q16" s="77"/>
      <c r="R16" s="110"/>
      <c r="S16" s="74"/>
      <c r="T16" s="74"/>
      <c r="U16" s="100"/>
      <c r="V16" s="100"/>
      <c r="W16" s="99"/>
      <c r="X16" s="74"/>
      <c r="Y16" s="74"/>
      <c r="Z16" s="92"/>
      <c r="AA16" s="74"/>
      <c r="AB16" s="142"/>
      <c r="AC16" s="56" t="s">
        <v>136</v>
      </c>
      <c r="AD16" s="31"/>
      <c r="AE16" s="31"/>
      <c r="AF16" s="31"/>
      <c r="AG16" s="49"/>
      <c r="AH16" s="49"/>
      <c r="AI16" s="31"/>
      <c r="AJ16" s="31"/>
      <c r="AK16" s="31"/>
      <c r="AL16" s="31"/>
      <c r="AM16" s="31"/>
      <c r="AN16" s="31"/>
      <c r="AO16" s="31"/>
      <c r="AP16" s="74"/>
    </row>
    <row r="17" spans="1:172" ht="17.25" x14ac:dyDescent="0.2">
      <c r="A17" s="74"/>
      <c r="B17" s="119"/>
      <c r="C17" s="122"/>
      <c r="D17" s="80"/>
      <c r="E17" s="74"/>
      <c r="F17" s="74"/>
      <c r="G17" s="139"/>
      <c r="H17" s="77"/>
      <c r="I17" s="77"/>
      <c r="J17" s="83"/>
      <c r="K17" s="116"/>
      <c r="L17" s="128"/>
      <c r="M17" s="77"/>
      <c r="N17" s="77"/>
      <c r="O17" s="100"/>
      <c r="P17" s="77"/>
      <c r="Q17" s="77"/>
      <c r="R17" s="110"/>
      <c r="S17" s="74"/>
      <c r="T17" s="74"/>
      <c r="U17" s="100"/>
      <c r="V17" s="100"/>
      <c r="W17" s="99"/>
      <c r="X17" s="74"/>
      <c r="Y17" s="74"/>
      <c r="Z17" s="92"/>
      <c r="AA17" s="74"/>
      <c r="AB17" s="142"/>
      <c r="AC17" s="56" t="s">
        <v>112</v>
      </c>
      <c r="AD17" s="31"/>
      <c r="AE17" s="31"/>
      <c r="AF17" s="31"/>
      <c r="AG17" s="31"/>
      <c r="AH17" s="31"/>
      <c r="AI17" s="49"/>
      <c r="AJ17" s="31"/>
      <c r="AK17" s="31"/>
      <c r="AL17" s="31"/>
      <c r="AM17" s="31"/>
      <c r="AN17" s="31"/>
      <c r="AO17" s="31"/>
      <c r="AP17" s="74"/>
    </row>
    <row r="18" spans="1:172" ht="34.5" x14ac:dyDescent="0.2">
      <c r="A18" s="74"/>
      <c r="B18" s="119"/>
      <c r="C18" s="122"/>
      <c r="D18" s="80"/>
      <c r="E18" s="74"/>
      <c r="F18" s="74"/>
      <c r="G18" s="139"/>
      <c r="H18" s="77"/>
      <c r="I18" s="77"/>
      <c r="J18" s="83"/>
      <c r="K18" s="116"/>
      <c r="L18" s="128"/>
      <c r="M18" s="77"/>
      <c r="N18" s="77"/>
      <c r="O18" s="100"/>
      <c r="P18" s="77"/>
      <c r="Q18" s="77"/>
      <c r="R18" s="110"/>
      <c r="S18" s="75"/>
      <c r="T18" s="75"/>
      <c r="U18" s="90"/>
      <c r="V18" s="90"/>
      <c r="W18" s="98"/>
      <c r="X18" s="75"/>
      <c r="Y18" s="75"/>
      <c r="Z18" s="93"/>
      <c r="AA18" s="75"/>
      <c r="AB18" s="142"/>
      <c r="AC18" s="56" t="s">
        <v>113</v>
      </c>
      <c r="AD18" s="31"/>
      <c r="AE18" s="31"/>
      <c r="AF18" s="31"/>
      <c r="AG18" s="31"/>
      <c r="AH18" s="31"/>
      <c r="AI18" s="49"/>
      <c r="AJ18" s="49"/>
      <c r="AK18" s="49"/>
      <c r="AL18" s="49"/>
      <c r="AM18" s="49"/>
      <c r="AN18" s="49"/>
      <c r="AO18" s="49"/>
      <c r="AP18" s="74"/>
    </row>
    <row r="19" spans="1:172" ht="103.5" x14ac:dyDescent="0.2">
      <c r="A19" s="74"/>
      <c r="B19" s="119"/>
      <c r="C19" s="122"/>
      <c r="D19" s="80"/>
      <c r="E19" s="74"/>
      <c r="F19" s="74"/>
      <c r="G19" s="139"/>
      <c r="H19" s="77"/>
      <c r="I19" s="77"/>
      <c r="J19" s="83"/>
      <c r="K19" s="116"/>
      <c r="L19" s="128"/>
      <c r="M19" s="77"/>
      <c r="N19" s="77"/>
      <c r="O19" s="100"/>
      <c r="P19" s="77"/>
      <c r="Q19" s="77"/>
      <c r="R19" s="110"/>
      <c r="S19" s="20" t="s">
        <v>49</v>
      </c>
      <c r="T19" s="17"/>
      <c r="U19" s="18" t="s">
        <v>66</v>
      </c>
      <c r="V19" s="18" t="s">
        <v>67</v>
      </c>
      <c r="W19" s="33">
        <v>8861250</v>
      </c>
      <c r="X19" s="17"/>
      <c r="Y19" s="17"/>
      <c r="Z19" s="19">
        <f t="shared" si="0"/>
        <v>8861250</v>
      </c>
      <c r="AA19" s="17"/>
      <c r="AB19" s="142"/>
      <c r="AC19" s="56" t="s">
        <v>153</v>
      </c>
      <c r="AD19" s="31"/>
      <c r="AE19" s="31"/>
      <c r="AF19" s="31"/>
      <c r="AG19" s="31"/>
      <c r="AH19" s="31"/>
      <c r="AI19" s="49"/>
      <c r="AJ19" s="31"/>
      <c r="AK19" s="31"/>
      <c r="AL19" s="31"/>
      <c r="AM19" s="31"/>
      <c r="AN19" s="31"/>
      <c r="AO19" s="31"/>
      <c r="AP19" s="74"/>
    </row>
    <row r="20" spans="1:172" ht="69" x14ac:dyDescent="0.2">
      <c r="A20" s="75"/>
      <c r="B20" s="120"/>
      <c r="C20" s="123"/>
      <c r="D20" s="81"/>
      <c r="E20" s="75"/>
      <c r="F20" s="75"/>
      <c r="G20" s="140"/>
      <c r="H20" s="78"/>
      <c r="I20" s="78"/>
      <c r="J20" s="84"/>
      <c r="K20" s="117"/>
      <c r="L20" s="129"/>
      <c r="M20" s="78"/>
      <c r="N20" s="78"/>
      <c r="O20" s="90"/>
      <c r="P20" s="78"/>
      <c r="Q20" s="78"/>
      <c r="R20" s="111"/>
      <c r="S20" s="17" t="s">
        <v>49</v>
      </c>
      <c r="T20" s="17"/>
      <c r="U20" s="18" t="s">
        <v>68</v>
      </c>
      <c r="V20" s="18" t="s">
        <v>51</v>
      </c>
      <c r="W20" s="23">
        <v>49045200</v>
      </c>
      <c r="X20" s="17"/>
      <c r="Y20" s="17"/>
      <c r="Z20" s="19">
        <f t="shared" si="0"/>
        <v>49045200</v>
      </c>
      <c r="AA20" s="17"/>
      <c r="AB20" s="143"/>
      <c r="AC20" s="56" t="s">
        <v>115</v>
      </c>
      <c r="AD20" s="31"/>
      <c r="AE20" s="31"/>
      <c r="AF20" s="49"/>
      <c r="AG20" s="31"/>
      <c r="AH20" s="31"/>
      <c r="AI20" s="31"/>
      <c r="AJ20" s="31"/>
      <c r="AK20" s="31"/>
      <c r="AL20" s="31"/>
      <c r="AM20" s="31"/>
      <c r="AN20" s="31"/>
      <c r="AO20" s="31"/>
      <c r="AP20" s="75"/>
    </row>
    <row r="21" spans="1:172" ht="17.25" x14ac:dyDescent="0.2">
      <c r="A21" s="36"/>
      <c r="B21" s="42"/>
      <c r="C21" s="43"/>
      <c r="D21" s="35"/>
      <c r="E21" s="36"/>
      <c r="F21" s="36"/>
      <c r="G21" s="45"/>
      <c r="H21" s="34"/>
      <c r="I21" s="34"/>
      <c r="J21" s="37"/>
      <c r="K21" s="41"/>
      <c r="L21" s="44"/>
      <c r="M21" s="34"/>
      <c r="N21" s="34"/>
      <c r="O21" s="38"/>
      <c r="P21" s="34"/>
      <c r="Q21" s="34"/>
      <c r="R21" s="39"/>
      <c r="S21" s="17"/>
      <c r="T21" s="17"/>
      <c r="U21" s="18"/>
      <c r="V21" s="18"/>
      <c r="W21" s="23"/>
      <c r="X21" s="17"/>
      <c r="Y21" s="17"/>
      <c r="Z21" s="19"/>
      <c r="AA21" s="17"/>
      <c r="AB21" s="46"/>
      <c r="AC21" s="56" t="s">
        <v>114</v>
      </c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49"/>
      <c r="AP21" s="31"/>
    </row>
    <row r="22" spans="1:172" ht="103.5" x14ac:dyDescent="0.2">
      <c r="A22" s="73" t="s">
        <v>54</v>
      </c>
      <c r="B22" s="118" t="s">
        <v>55</v>
      </c>
      <c r="C22" s="121" t="s">
        <v>56</v>
      </c>
      <c r="D22" s="73">
        <v>24</v>
      </c>
      <c r="E22" s="73" t="s">
        <v>69</v>
      </c>
      <c r="F22" s="79">
        <v>2402</v>
      </c>
      <c r="G22" s="112" t="s">
        <v>58</v>
      </c>
      <c r="H22" s="73"/>
      <c r="I22" s="73"/>
      <c r="J22" s="82">
        <v>2024003520107</v>
      </c>
      <c r="K22" s="115" t="s">
        <v>60</v>
      </c>
      <c r="L22" s="73">
        <v>550</v>
      </c>
      <c r="M22" s="124">
        <v>2402112</v>
      </c>
      <c r="N22" s="89" t="s">
        <v>70</v>
      </c>
      <c r="O22" s="89" t="s">
        <v>71</v>
      </c>
      <c r="P22" s="73">
        <v>240211200</v>
      </c>
      <c r="Q22" s="73" t="s">
        <v>72</v>
      </c>
      <c r="R22" s="109">
        <v>500</v>
      </c>
      <c r="S22" s="17" t="s">
        <v>49</v>
      </c>
      <c r="T22" s="17"/>
      <c r="U22" s="18" t="s">
        <v>73</v>
      </c>
      <c r="V22" s="18" t="s">
        <v>67</v>
      </c>
      <c r="W22" s="23">
        <v>8861250</v>
      </c>
      <c r="X22" s="17"/>
      <c r="Y22" s="17"/>
      <c r="Z22" s="19">
        <f t="shared" si="0"/>
        <v>8861250</v>
      </c>
      <c r="AA22" s="17"/>
      <c r="AB22" s="109" t="s">
        <v>74</v>
      </c>
      <c r="AC22" s="56" t="s">
        <v>153</v>
      </c>
      <c r="AD22" s="31"/>
      <c r="AE22" s="31"/>
      <c r="AF22" s="31"/>
      <c r="AG22" s="31"/>
      <c r="AH22" s="31"/>
      <c r="AI22" s="49"/>
      <c r="AJ22" s="31"/>
      <c r="AK22" s="31"/>
      <c r="AL22" s="31"/>
      <c r="AM22" s="31"/>
      <c r="AN22" s="31"/>
      <c r="AO22" s="31"/>
      <c r="AP22" s="104" t="s">
        <v>137</v>
      </c>
    </row>
    <row r="23" spans="1:172" ht="84" x14ac:dyDescent="0.2">
      <c r="A23" s="74"/>
      <c r="B23" s="119"/>
      <c r="C23" s="122"/>
      <c r="D23" s="74"/>
      <c r="E23" s="74"/>
      <c r="F23" s="80"/>
      <c r="G23" s="113"/>
      <c r="H23" s="74"/>
      <c r="I23" s="74"/>
      <c r="J23" s="83"/>
      <c r="K23" s="116"/>
      <c r="L23" s="74"/>
      <c r="M23" s="125"/>
      <c r="N23" s="100"/>
      <c r="O23" s="100"/>
      <c r="P23" s="74"/>
      <c r="Q23" s="74"/>
      <c r="R23" s="110"/>
      <c r="S23" s="73" t="s">
        <v>49</v>
      </c>
      <c r="T23" s="73"/>
      <c r="U23" s="89" t="s">
        <v>75</v>
      </c>
      <c r="V23" s="89" t="s">
        <v>51</v>
      </c>
      <c r="W23" s="104">
        <v>49045200</v>
      </c>
      <c r="X23" s="73"/>
      <c r="Y23" s="73"/>
      <c r="Z23" s="91">
        <f>W23+X24-Y24</f>
        <v>49045200</v>
      </c>
      <c r="AA23" s="73"/>
      <c r="AB23" s="110"/>
      <c r="AC23" s="56" t="s">
        <v>138</v>
      </c>
      <c r="AD23" s="31"/>
      <c r="AE23" s="49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106"/>
    </row>
    <row r="24" spans="1:172" ht="69" x14ac:dyDescent="0.2">
      <c r="A24" s="75"/>
      <c r="B24" s="120"/>
      <c r="C24" s="123"/>
      <c r="D24" s="75"/>
      <c r="E24" s="75"/>
      <c r="F24" s="81"/>
      <c r="G24" s="114"/>
      <c r="H24" s="75"/>
      <c r="I24" s="75"/>
      <c r="J24" s="84"/>
      <c r="K24" s="117"/>
      <c r="L24" s="75"/>
      <c r="M24" s="126"/>
      <c r="N24" s="90"/>
      <c r="O24" s="90"/>
      <c r="P24" s="75"/>
      <c r="Q24" s="75"/>
      <c r="R24" s="111"/>
      <c r="S24" s="75"/>
      <c r="T24" s="75"/>
      <c r="U24" s="90"/>
      <c r="V24" s="90"/>
      <c r="W24" s="105"/>
      <c r="X24" s="75"/>
      <c r="Y24" s="75"/>
      <c r="Z24" s="93"/>
      <c r="AA24" s="75"/>
      <c r="AB24" s="111"/>
      <c r="AC24" s="57" t="s">
        <v>140</v>
      </c>
      <c r="AD24" s="49"/>
      <c r="AE24" s="49"/>
      <c r="AF24" s="49"/>
      <c r="AG24" s="49"/>
      <c r="AH24" s="49"/>
      <c r="AI24" s="49"/>
      <c r="AJ24" s="31"/>
      <c r="AK24" s="31"/>
      <c r="AL24" s="31"/>
      <c r="AM24" s="31"/>
      <c r="AN24" s="31"/>
      <c r="AO24" s="31"/>
      <c r="AP24" s="105"/>
    </row>
    <row r="25" spans="1:172" ht="17.25" x14ac:dyDescent="0.2">
      <c r="A25" s="36"/>
      <c r="B25" s="42"/>
      <c r="C25" s="43"/>
      <c r="D25" s="36"/>
      <c r="E25" s="36"/>
      <c r="F25" s="35"/>
      <c r="G25" s="40"/>
      <c r="H25" s="36"/>
      <c r="I25" s="36"/>
      <c r="J25" s="37"/>
      <c r="K25" s="41"/>
      <c r="L25" s="36"/>
      <c r="M25" s="47"/>
      <c r="N25" s="38"/>
      <c r="O25" s="38"/>
      <c r="P25" s="36"/>
      <c r="Q25" s="36"/>
      <c r="R25" s="39"/>
      <c r="S25" s="17"/>
      <c r="T25" s="17"/>
      <c r="U25" s="48"/>
      <c r="V25" s="16"/>
      <c r="W25" s="21"/>
      <c r="X25" s="17"/>
      <c r="Y25" s="17"/>
      <c r="Z25" s="19"/>
      <c r="AA25" s="17"/>
      <c r="AB25" s="39"/>
      <c r="AC25" s="56" t="s">
        <v>116</v>
      </c>
      <c r="AD25" s="31"/>
      <c r="AE25" s="31"/>
      <c r="AF25" s="31"/>
      <c r="AG25" s="31"/>
      <c r="AH25" s="31"/>
      <c r="AI25" s="49"/>
      <c r="AJ25" s="31"/>
      <c r="AK25" s="31"/>
      <c r="AL25" s="31"/>
      <c r="AM25" s="31"/>
      <c r="AN25" s="31"/>
      <c r="AO25" s="31"/>
      <c r="AP25" s="17"/>
    </row>
    <row r="26" spans="1:172" ht="103.5" x14ac:dyDescent="0.2">
      <c r="A26" s="73" t="s">
        <v>54</v>
      </c>
      <c r="B26" s="118" t="s">
        <v>55</v>
      </c>
      <c r="C26" s="121" t="s">
        <v>56</v>
      </c>
      <c r="D26" s="73">
        <v>24</v>
      </c>
      <c r="E26" s="73" t="s">
        <v>69</v>
      </c>
      <c r="F26" s="79">
        <v>2402</v>
      </c>
      <c r="G26" s="112" t="s">
        <v>58</v>
      </c>
      <c r="H26" s="73"/>
      <c r="I26" s="73"/>
      <c r="J26" s="82">
        <v>2024003520107</v>
      </c>
      <c r="K26" s="115" t="s">
        <v>60</v>
      </c>
      <c r="L26" s="73">
        <v>547</v>
      </c>
      <c r="M26" s="76">
        <v>2402006</v>
      </c>
      <c r="N26" s="76" t="s">
        <v>76</v>
      </c>
      <c r="O26" s="89" t="s">
        <v>77</v>
      </c>
      <c r="P26" s="76">
        <v>240200600</v>
      </c>
      <c r="Q26" s="76" t="s">
        <v>78</v>
      </c>
      <c r="R26" s="109">
        <v>12</v>
      </c>
      <c r="S26" s="17" t="s">
        <v>49</v>
      </c>
      <c r="T26" s="17"/>
      <c r="U26" s="20" t="s">
        <v>79</v>
      </c>
      <c r="V26" s="16" t="s">
        <v>67</v>
      </c>
      <c r="W26" s="30">
        <v>29537500</v>
      </c>
      <c r="X26" s="17"/>
      <c r="Y26" s="17"/>
      <c r="Z26" s="19">
        <f t="shared" si="0"/>
        <v>29537500</v>
      </c>
      <c r="AA26" s="17"/>
      <c r="AB26" s="109" t="s">
        <v>80</v>
      </c>
      <c r="AC26" s="56" t="s">
        <v>153</v>
      </c>
      <c r="AD26" s="31"/>
      <c r="AE26" s="31"/>
      <c r="AF26" s="31"/>
      <c r="AG26" s="31"/>
      <c r="AH26" s="31"/>
      <c r="AI26" s="49"/>
      <c r="AJ26" s="31"/>
      <c r="AK26" s="31"/>
      <c r="AL26" s="31"/>
      <c r="AM26" s="31"/>
      <c r="AN26" s="31"/>
      <c r="AO26" s="31"/>
      <c r="AP26" s="73" t="s">
        <v>137</v>
      </c>
    </row>
    <row r="27" spans="1:172" ht="86.25" x14ac:dyDescent="0.2">
      <c r="A27" s="74"/>
      <c r="B27" s="119"/>
      <c r="C27" s="122"/>
      <c r="D27" s="74"/>
      <c r="E27" s="74"/>
      <c r="F27" s="80"/>
      <c r="G27" s="113"/>
      <c r="H27" s="74"/>
      <c r="I27" s="74"/>
      <c r="J27" s="83"/>
      <c r="K27" s="116"/>
      <c r="L27" s="74"/>
      <c r="M27" s="77"/>
      <c r="N27" s="77"/>
      <c r="O27" s="100"/>
      <c r="P27" s="77"/>
      <c r="Q27" s="77"/>
      <c r="R27" s="110"/>
      <c r="S27" s="22" t="s">
        <v>49</v>
      </c>
      <c r="T27" s="14"/>
      <c r="U27" s="18" t="s">
        <v>81</v>
      </c>
      <c r="V27" s="18" t="s">
        <v>82</v>
      </c>
      <c r="W27" s="30">
        <v>26500000</v>
      </c>
      <c r="X27" s="23"/>
      <c r="Y27" s="23"/>
      <c r="Z27" s="19">
        <f t="shared" ref="Z27:Z60" si="1">W27+X27-Y27</f>
        <v>26500000</v>
      </c>
      <c r="AA27" s="23"/>
      <c r="AB27" s="110"/>
      <c r="AC27" s="58" t="s">
        <v>154</v>
      </c>
      <c r="AD27" s="54"/>
      <c r="AE27" s="54"/>
      <c r="AF27" s="54"/>
      <c r="AG27" s="54"/>
      <c r="AH27" s="54"/>
      <c r="AI27" s="51"/>
      <c r="AJ27" s="54"/>
      <c r="AK27" s="54"/>
      <c r="AL27" s="54"/>
      <c r="AM27" s="54"/>
      <c r="AN27" s="54"/>
      <c r="AO27" s="54"/>
      <c r="AP27" s="74"/>
    </row>
    <row r="28" spans="1:172" ht="86.25" x14ac:dyDescent="0.2">
      <c r="A28" s="74"/>
      <c r="B28" s="119"/>
      <c r="C28" s="122"/>
      <c r="D28" s="74"/>
      <c r="E28" s="74"/>
      <c r="F28" s="80"/>
      <c r="G28" s="113"/>
      <c r="H28" s="74"/>
      <c r="I28" s="74"/>
      <c r="J28" s="83"/>
      <c r="K28" s="116"/>
      <c r="L28" s="74"/>
      <c r="M28" s="77"/>
      <c r="N28" s="77"/>
      <c r="O28" s="100"/>
      <c r="P28" s="77"/>
      <c r="Q28" s="77"/>
      <c r="R28" s="110"/>
      <c r="S28" s="18" t="s">
        <v>49</v>
      </c>
      <c r="T28" s="15"/>
      <c r="U28" s="18" t="s">
        <v>83</v>
      </c>
      <c r="V28" s="18" t="s">
        <v>50</v>
      </c>
      <c r="W28" s="30">
        <v>10000000</v>
      </c>
      <c r="X28" s="32"/>
      <c r="Y28" s="32"/>
      <c r="Z28" s="19">
        <f t="shared" si="1"/>
        <v>10000000</v>
      </c>
      <c r="AA28" s="32"/>
      <c r="AB28" s="110"/>
      <c r="AC28" s="53" t="s">
        <v>155</v>
      </c>
      <c r="AD28" s="63"/>
      <c r="AE28" s="63"/>
      <c r="AF28" s="63"/>
      <c r="AG28" s="63"/>
      <c r="AH28" s="63"/>
      <c r="AI28" s="52"/>
      <c r="AJ28" s="63"/>
      <c r="AK28" s="63"/>
      <c r="AL28" s="63"/>
      <c r="AM28" s="63"/>
      <c r="AN28" s="63"/>
      <c r="AO28" s="63"/>
      <c r="AP28" s="74"/>
    </row>
    <row r="29" spans="1:172" ht="84" x14ac:dyDescent="0.2">
      <c r="A29" s="74"/>
      <c r="B29" s="119"/>
      <c r="C29" s="122"/>
      <c r="D29" s="74"/>
      <c r="E29" s="74"/>
      <c r="F29" s="80"/>
      <c r="G29" s="113"/>
      <c r="H29" s="74"/>
      <c r="I29" s="74"/>
      <c r="J29" s="83"/>
      <c r="K29" s="116"/>
      <c r="L29" s="74"/>
      <c r="M29" s="77"/>
      <c r="N29" s="77"/>
      <c r="O29" s="100"/>
      <c r="P29" s="77"/>
      <c r="Q29" s="77"/>
      <c r="R29" s="110"/>
      <c r="S29" s="89" t="s">
        <v>49</v>
      </c>
      <c r="T29" s="79"/>
      <c r="U29" s="89" t="s">
        <v>84</v>
      </c>
      <c r="V29" s="89" t="s">
        <v>51</v>
      </c>
      <c r="W29" s="97">
        <v>163484000</v>
      </c>
      <c r="X29" s="94"/>
      <c r="Y29" s="94"/>
      <c r="Z29" s="91">
        <f>W29+X30-Y30</f>
        <v>163484000</v>
      </c>
      <c r="AA29" s="94"/>
      <c r="AB29" s="110"/>
      <c r="AC29" s="56" t="s">
        <v>141</v>
      </c>
      <c r="AD29" s="52"/>
      <c r="AE29" s="15"/>
      <c r="AF29" s="52"/>
      <c r="AG29" s="15"/>
      <c r="AH29" s="15"/>
      <c r="AI29" s="15"/>
      <c r="AJ29" s="15"/>
      <c r="AK29" s="15"/>
      <c r="AL29" s="15"/>
      <c r="AM29" s="15"/>
      <c r="AN29" s="15"/>
      <c r="AO29" s="15"/>
      <c r="AP29" s="74"/>
    </row>
    <row r="30" spans="1:172" s="10" customFormat="1" ht="69" x14ac:dyDescent="0.2">
      <c r="A30" s="75"/>
      <c r="B30" s="120"/>
      <c r="C30" s="123"/>
      <c r="D30" s="75"/>
      <c r="E30" s="75"/>
      <c r="F30" s="81"/>
      <c r="G30" s="114"/>
      <c r="H30" s="75"/>
      <c r="I30" s="75"/>
      <c r="J30" s="84"/>
      <c r="K30" s="117"/>
      <c r="L30" s="75"/>
      <c r="M30" s="78"/>
      <c r="N30" s="78"/>
      <c r="O30" s="90"/>
      <c r="P30" s="78"/>
      <c r="Q30" s="78"/>
      <c r="R30" s="111"/>
      <c r="S30" s="90"/>
      <c r="T30" s="81"/>
      <c r="U30" s="90"/>
      <c r="V30" s="90"/>
      <c r="W30" s="98"/>
      <c r="X30" s="95"/>
      <c r="Y30" s="95"/>
      <c r="Z30" s="93"/>
      <c r="AA30" s="95"/>
      <c r="AB30" s="111"/>
      <c r="AC30" s="57" t="s">
        <v>139</v>
      </c>
      <c r="AD30" s="51"/>
      <c r="AE30" s="51"/>
      <c r="AF30" s="51"/>
      <c r="AG30" s="51"/>
      <c r="AH30" s="51"/>
      <c r="AI30" s="51"/>
      <c r="AJ30" s="14"/>
      <c r="AK30" s="14"/>
      <c r="AL30" s="14"/>
      <c r="AM30" s="14"/>
      <c r="AN30" s="14"/>
      <c r="AO30" s="14"/>
      <c r="AP30" s="75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</row>
    <row r="31" spans="1:172" s="50" customFormat="1" ht="17.25" x14ac:dyDescent="0.2">
      <c r="A31" s="36"/>
      <c r="B31" s="42"/>
      <c r="C31" s="43"/>
      <c r="D31" s="36"/>
      <c r="E31" s="36"/>
      <c r="F31" s="35"/>
      <c r="G31" s="40"/>
      <c r="H31" s="36"/>
      <c r="I31" s="36"/>
      <c r="J31" s="37"/>
      <c r="K31" s="41"/>
      <c r="L31" s="36"/>
      <c r="M31" s="34"/>
      <c r="N31" s="34"/>
      <c r="O31" s="38"/>
      <c r="P31" s="34"/>
      <c r="Q31" s="34"/>
      <c r="R31" s="39"/>
      <c r="S31" s="18"/>
      <c r="T31" s="14"/>
      <c r="U31" s="18"/>
      <c r="V31" s="18"/>
      <c r="W31" s="30"/>
      <c r="X31" s="23"/>
      <c r="Y31" s="23"/>
      <c r="Z31" s="19"/>
      <c r="AA31" s="23"/>
      <c r="AB31" s="39"/>
      <c r="AC31" s="56" t="s">
        <v>117</v>
      </c>
      <c r="AD31" s="14"/>
      <c r="AE31" s="14"/>
      <c r="AF31" s="14"/>
      <c r="AG31" s="14"/>
      <c r="AH31" s="14"/>
      <c r="AI31" s="51"/>
      <c r="AJ31" s="14"/>
      <c r="AK31" s="14"/>
      <c r="AL31" s="14"/>
      <c r="AM31" s="14"/>
      <c r="AN31" s="14"/>
      <c r="AO31" s="14"/>
      <c r="AP31" s="14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</row>
    <row r="32" spans="1:172" ht="157.5" customHeight="1" x14ac:dyDescent="0.2">
      <c r="A32" s="73" t="s">
        <v>54</v>
      </c>
      <c r="B32" s="73" t="s">
        <v>55</v>
      </c>
      <c r="C32" s="79" t="s">
        <v>56</v>
      </c>
      <c r="D32" s="79">
        <v>24</v>
      </c>
      <c r="E32" s="79" t="s">
        <v>57</v>
      </c>
      <c r="F32" s="79">
        <v>2402</v>
      </c>
      <c r="G32" s="73" t="s">
        <v>58</v>
      </c>
      <c r="H32" s="79"/>
      <c r="I32" s="79"/>
      <c r="J32" s="82">
        <v>2024003520108</v>
      </c>
      <c r="K32" s="73" t="s">
        <v>60</v>
      </c>
      <c r="L32" s="79">
        <v>548</v>
      </c>
      <c r="M32" s="73">
        <v>2402041</v>
      </c>
      <c r="N32" s="73" t="s">
        <v>85</v>
      </c>
      <c r="O32" s="89" t="s">
        <v>86</v>
      </c>
      <c r="P32" s="73">
        <v>240204100</v>
      </c>
      <c r="Q32" s="73" t="s">
        <v>87</v>
      </c>
      <c r="R32" s="79">
        <v>8</v>
      </c>
      <c r="S32" s="89" t="s">
        <v>53</v>
      </c>
      <c r="T32" s="94"/>
      <c r="U32" s="89" t="s">
        <v>88</v>
      </c>
      <c r="V32" s="89" t="s">
        <v>64</v>
      </c>
      <c r="W32" s="94">
        <v>2150000000</v>
      </c>
      <c r="X32" s="94"/>
      <c r="Y32" s="94"/>
      <c r="Z32" s="101">
        <f t="shared" si="1"/>
        <v>2150000000</v>
      </c>
      <c r="AA32" s="94"/>
      <c r="AB32" s="73" t="s">
        <v>100</v>
      </c>
      <c r="AC32" s="56" t="s">
        <v>142</v>
      </c>
      <c r="AD32" s="14"/>
      <c r="AE32" s="51"/>
      <c r="AF32" s="51"/>
      <c r="AG32" s="51"/>
      <c r="AH32" s="14"/>
      <c r="AI32" s="14"/>
      <c r="AJ32" s="14"/>
      <c r="AK32" s="14"/>
      <c r="AL32" s="14"/>
      <c r="AM32" s="14"/>
      <c r="AN32" s="14"/>
      <c r="AO32" s="54"/>
      <c r="AP32" s="79" t="s">
        <v>137</v>
      </c>
    </row>
    <row r="33" spans="1:42" ht="34.5" x14ac:dyDescent="0.2">
      <c r="A33" s="74"/>
      <c r="B33" s="74"/>
      <c r="C33" s="80"/>
      <c r="D33" s="80"/>
      <c r="E33" s="80"/>
      <c r="F33" s="80"/>
      <c r="G33" s="74"/>
      <c r="H33" s="80"/>
      <c r="I33" s="80"/>
      <c r="J33" s="83"/>
      <c r="K33" s="74"/>
      <c r="L33" s="80"/>
      <c r="M33" s="74"/>
      <c r="N33" s="74"/>
      <c r="O33" s="100"/>
      <c r="P33" s="74"/>
      <c r="Q33" s="74"/>
      <c r="R33" s="80"/>
      <c r="S33" s="100"/>
      <c r="T33" s="96"/>
      <c r="U33" s="100"/>
      <c r="V33" s="100"/>
      <c r="W33" s="96"/>
      <c r="X33" s="96"/>
      <c r="Y33" s="96"/>
      <c r="Z33" s="102"/>
      <c r="AA33" s="96"/>
      <c r="AB33" s="74"/>
      <c r="AC33" s="57" t="s">
        <v>119</v>
      </c>
      <c r="AD33" s="14"/>
      <c r="AE33" s="14"/>
      <c r="AF33" s="14"/>
      <c r="AG33" s="14"/>
      <c r="AH33" s="51"/>
      <c r="AI33" s="14"/>
      <c r="AJ33" s="14"/>
      <c r="AK33" s="14"/>
      <c r="AL33" s="14"/>
      <c r="AM33" s="14"/>
      <c r="AN33" s="14"/>
      <c r="AO33" s="54"/>
      <c r="AP33" s="80"/>
    </row>
    <row r="34" spans="1:42" ht="17.25" x14ac:dyDescent="0.2">
      <c r="A34" s="74"/>
      <c r="B34" s="74"/>
      <c r="C34" s="80"/>
      <c r="D34" s="80"/>
      <c r="E34" s="80"/>
      <c r="F34" s="80"/>
      <c r="G34" s="74"/>
      <c r="H34" s="80"/>
      <c r="I34" s="80"/>
      <c r="J34" s="83"/>
      <c r="K34" s="74"/>
      <c r="L34" s="80"/>
      <c r="M34" s="74"/>
      <c r="N34" s="74"/>
      <c r="O34" s="100"/>
      <c r="P34" s="74"/>
      <c r="Q34" s="74"/>
      <c r="R34" s="80"/>
      <c r="S34" s="100"/>
      <c r="T34" s="96"/>
      <c r="U34" s="100"/>
      <c r="V34" s="100"/>
      <c r="W34" s="96"/>
      <c r="X34" s="96"/>
      <c r="Y34" s="96"/>
      <c r="Z34" s="102"/>
      <c r="AA34" s="96"/>
      <c r="AB34" s="74"/>
      <c r="AC34" s="57" t="s">
        <v>120</v>
      </c>
      <c r="AD34" s="14"/>
      <c r="AE34" s="14"/>
      <c r="AF34" s="14"/>
      <c r="AG34" s="14"/>
      <c r="AH34" s="14"/>
      <c r="AI34" s="51"/>
      <c r="AJ34" s="14"/>
      <c r="AK34" s="14"/>
      <c r="AL34" s="14"/>
      <c r="AM34" s="14"/>
      <c r="AN34" s="14"/>
      <c r="AO34" s="54"/>
      <c r="AP34" s="80"/>
    </row>
    <row r="35" spans="1:42" ht="81.75" x14ac:dyDescent="0.2">
      <c r="A35" s="74"/>
      <c r="B35" s="74"/>
      <c r="C35" s="80"/>
      <c r="D35" s="80"/>
      <c r="E35" s="80"/>
      <c r="F35" s="80"/>
      <c r="G35" s="74"/>
      <c r="H35" s="80"/>
      <c r="I35" s="80"/>
      <c r="J35" s="83"/>
      <c r="K35" s="74"/>
      <c r="L35" s="80"/>
      <c r="M35" s="74"/>
      <c r="N35" s="74"/>
      <c r="O35" s="100"/>
      <c r="P35" s="74"/>
      <c r="Q35" s="74"/>
      <c r="R35" s="80"/>
      <c r="S35" s="100"/>
      <c r="T35" s="96"/>
      <c r="U35" s="100"/>
      <c r="V35" s="100"/>
      <c r="W35" s="96"/>
      <c r="X35" s="96"/>
      <c r="Y35" s="96"/>
      <c r="Z35" s="102"/>
      <c r="AA35" s="96"/>
      <c r="AB35" s="74"/>
      <c r="AC35" s="56" t="s">
        <v>143</v>
      </c>
      <c r="AD35" s="14"/>
      <c r="AE35" s="51"/>
      <c r="AF35" s="14"/>
      <c r="AG35" s="14"/>
      <c r="AH35" s="14"/>
      <c r="AI35" s="14"/>
      <c r="AJ35" s="14"/>
      <c r="AK35" s="14"/>
      <c r="AL35" s="14"/>
      <c r="AM35" s="14"/>
      <c r="AN35" s="14"/>
      <c r="AO35" s="54"/>
      <c r="AP35" s="80"/>
    </row>
    <row r="36" spans="1:42" ht="69" x14ac:dyDescent="0.2">
      <c r="A36" s="74"/>
      <c r="B36" s="74"/>
      <c r="C36" s="80"/>
      <c r="D36" s="80"/>
      <c r="E36" s="80"/>
      <c r="F36" s="80"/>
      <c r="G36" s="74"/>
      <c r="H36" s="80"/>
      <c r="I36" s="80"/>
      <c r="J36" s="83"/>
      <c r="K36" s="74"/>
      <c r="L36" s="80"/>
      <c r="M36" s="74"/>
      <c r="N36" s="74"/>
      <c r="O36" s="100"/>
      <c r="P36" s="74"/>
      <c r="Q36" s="74"/>
      <c r="R36" s="80"/>
      <c r="S36" s="100"/>
      <c r="T36" s="96"/>
      <c r="U36" s="100"/>
      <c r="V36" s="100"/>
      <c r="W36" s="96"/>
      <c r="X36" s="96"/>
      <c r="Y36" s="96"/>
      <c r="Z36" s="102"/>
      <c r="AA36" s="96"/>
      <c r="AB36" s="74"/>
      <c r="AC36" s="57" t="s">
        <v>121</v>
      </c>
      <c r="AD36" s="14"/>
      <c r="AE36" s="14"/>
      <c r="AF36" s="51"/>
      <c r="AG36" s="14"/>
      <c r="AH36" s="14"/>
      <c r="AI36" s="14"/>
      <c r="AJ36" s="14"/>
      <c r="AK36" s="14"/>
      <c r="AL36" s="14"/>
      <c r="AM36" s="14"/>
      <c r="AN36" s="14"/>
      <c r="AO36" s="54"/>
      <c r="AP36" s="80"/>
    </row>
    <row r="37" spans="1:42" ht="103.5" x14ac:dyDescent="0.2">
      <c r="A37" s="74"/>
      <c r="B37" s="74"/>
      <c r="C37" s="80"/>
      <c r="D37" s="80"/>
      <c r="E37" s="80"/>
      <c r="F37" s="80"/>
      <c r="G37" s="74"/>
      <c r="H37" s="80"/>
      <c r="I37" s="80"/>
      <c r="J37" s="83"/>
      <c r="K37" s="74"/>
      <c r="L37" s="80"/>
      <c r="M37" s="74"/>
      <c r="N37" s="74"/>
      <c r="O37" s="100"/>
      <c r="P37" s="74"/>
      <c r="Q37" s="74"/>
      <c r="R37" s="80"/>
      <c r="S37" s="100"/>
      <c r="T37" s="96"/>
      <c r="U37" s="100"/>
      <c r="V37" s="100"/>
      <c r="W37" s="96"/>
      <c r="X37" s="96"/>
      <c r="Y37" s="96"/>
      <c r="Z37" s="102"/>
      <c r="AA37" s="96"/>
      <c r="AB37" s="74"/>
      <c r="AC37" s="57" t="s">
        <v>122</v>
      </c>
      <c r="AD37" s="14"/>
      <c r="AE37" s="14"/>
      <c r="AF37" s="14"/>
      <c r="AG37" s="51"/>
      <c r="AH37" s="14"/>
      <c r="AI37" s="14"/>
      <c r="AJ37" s="14"/>
      <c r="AK37" s="14"/>
      <c r="AL37" s="14"/>
      <c r="AM37" s="14"/>
      <c r="AN37" s="14"/>
      <c r="AO37" s="54"/>
      <c r="AP37" s="80"/>
    </row>
    <row r="38" spans="1:42" ht="34.5" x14ac:dyDescent="0.2">
      <c r="A38" s="74"/>
      <c r="B38" s="74"/>
      <c r="C38" s="80"/>
      <c r="D38" s="80"/>
      <c r="E38" s="80"/>
      <c r="F38" s="80"/>
      <c r="G38" s="74"/>
      <c r="H38" s="80"/>
      <c r="I38" s="80"/>
      <c r="J38" s="83"/>
      <c r="K38" s="74"/>
      <c r="L38" s="80"/>
      <c r="M38" s="74"/>
      <c r="N38" s="74"/>
      <c r="O38" s="100"/>
      <c r="P38" s="74"/>
      <c r="Q38" s="74"/>
      <c r="R38" s="80"/>
      <c r="S38" s="100"/>
      <c r="T38" s="96"/>
      <c r="U38" s="100"/>
      <c r="V38" s="100"/>
      <c r="W38" s="96"/>
      <c r="X38" s="96"/>
      <c r="Y38" s="96"/>
      <c r="Z38" s="102"/>
      <c r="AA38" s="96"/>
      <c r="AB38" s="74"/>
      <c r="AC38" s="57" t="s">
        <v>123</v>
      </c>
      <c r="AD38" s="14"/>
      <c r="AE38" s="14"/>
      <c r="AF38" s="14"/>
      <c r="AG38" s="14"/>
      <c r="AH38" s="51"/>
      <c r="AI38" s="14"/>
      <c r="AJ38" s="14"/>
      <c r="AK38" s="14"/>
      <c r="AL38" s="14"/>
      <c r="AM38" s="14"/>
      <c r="AN38" s="14"/>
      <c r="AO38" s="54"/>
      <c r="AP38" s="80"/>
    </row>
    <row r="39" spans="1:42" ht="51.75" x14ac:dyDescent="0.2">
      <c r="A39" s="74"/>
      <c r="B39" s="74"/>
      <c r="C39" s="80"/>
      <c r="D39" s="80"/>
      <c r="E39" s="80"/>
      <c r="F39" s="80"/>
      <c r="G39" s="74"/>
      <c r="H39" s="80"/>
      <c r="I39" s="80"/>
      <c r="J39" s="83"/>
      <c r="K39" s="74"/>
      <c r="L39" s="80"/>
      <c r="M39" s="74"/>
      <c r="N39" s="74"/>
      <c r="O39" s="100"/>
      <c r="P39" s="74"/>
      <c r="Q39" s="74"/>
      <c r="R39" s="80"/>
      <c r="S39" s="100"/>
      <c r="T39" s="96"/>
      <c r="U39" s="100"/>
      <c r="V39" s="100"/>
      <c r="W39" s="96"/>
      <c r="X39" s="96"/>
      <c r="Y39" s="96"/>
      <c r="Z39" s="102"/>
      <c r="AA39" s="96"/>
      <c r="AB39" s="74"/>
      <c r="AC39" s="57" t="s">
        <v>124</v>
      </c>
      <c r="AD39" s="14"/>
      <c r="AE39" s="14"/>
      <c r="AF39" s="14"/>
      <c r="AG39" s="14"/>
      <c r="AH39" s="14"/>
      <c r="AI39" s="51"/>
      <c r="AJ39" s="51"/>
      <c r="AK39" s="51"/>
      <c r="AL39" s="51"/>
      <c r="AM39" s="51"/>
      <c r="AN39" s="51"/>
      <c r="AO39" s="51"/>
      <c r="AP39" s="80"/>
    </row>
    <row r="40" spans="1:42" ht="51.75" x14ac:dyDescent="0.2">
      <c r="A40" s="74"/>
      <c r="B40" s="74"/>
      <c r="C40" s="80"/>
      <c r="D40" s="80"/>
      <c r="E40" s="80"/>
      <c r="F40" s="80"/>
      <c r="G40" s="74"/>
      <c r="H40" s="80"/>
      <c r="I40" s="80"/>
      <c r="J40" s="83"/>
      <c r="K40" s="74"/>
      <c r="L40" s="80"/>
      <c r="M40" s="74"/>
      <c r="N40" s="74"/>
      <c r="O40" s="100"/>
      <c r="P40" s="74"/>
      <c r="Q40" s="74"/>
      <c r="R40" s="80"/>
      <c r="S40" s="100"/>
      <c r="T40" s="96"/>
      <c r="U40" s="100"/>
      <c r="V40" s="100"/>
      <c r="W40" s="96"/>
      <c r="X40" s="96"/>
      <c r="Y40" s="96"/>
      <c r="Z40" s="102"/>
      <c r="AA40" s="96"/>
      <c r="AB40" s="74"/>
      <c r="AC40" s="56" t="s">
        <v>144</v>
      </c>
      <c r="AD40" s="14"/>
      <c r="AE40" s="51"/>
      <c r="AF40" s="14"/>
      <c r="AG40" s="14"/>
      <c r="AH40" s="14"/>
      <c r="AI40" s="14"/>
      <c r="AJ40" s="14"/>
      <c r="AK40" s="14"/>
      <c r="AL40" s="14"/>
      <c r="AM40" s="14"/>
      <c r="AN40" s="14"/>
      <c r="AO40" s="54"/>
      <c r="AP40" s="80"/>
    </row>
    <row r="41" spans="1:42" ht="34.5" x14ac:dyDescent="0.2">
      <c r="A41" s="74"/>
      <c r="B41" s="74"/>
      <c r="C41" s="80"/>
      <c r="D41" s="80"/>
      <c r="E41" s="80"/>
      <c r="F41" s="80"/>
      <c r="G41" s="74"/>
      <c r="H41" s="80"/>
      <c r="I41" s="80"/>
      <c r="J41" s="83"/>
      <c r="K41" s="74"/>
      <c r="L41" s="80"/>
      <c r="M41" s="74"/>
      <c r="N41" s="74"/>
      <c r="O41" s="100"/>
      <c r="P41" s="74"/>
      <c r="Q41" s="74"/>
      <c r="R41" s="80"/>
      <c r="S41" s="100"/>
      <c r="T41" s="96"/>
      <c r="U41" s="100"/>
      <c r="V41" s="100"/>
      <c r="W41" s="96"/>
      <c r="X41" s="96"/>
      <c r="Y41" s="96"/>
      <c r="Z41" s="102"/>
      <c r="AA41" s="96"/>
      <c r="AB41" s="74"/>
      <c r="AC41" s="57" t="s">
        <v>125</v>
      </c>
      <c r="AD41" s="14"/>
      <c r="AE41" s="14"/>
      <c r="AF41" s="51"/>
      <c r="AG41" s="14"/>
      <c r="AH41" s="14"/>
      <c r="AI41" s="14"/>
      <c r="AJ41" s="14"/>
      <c r="AK41" s="14"/>
      <c r="AL41" s="14"/>
      <c r="AM41" s="14"/>
      <c r="AN41" s="14"/>
      <c r="AO41" s="54"/>
      <c r="AP41" s="80"/>
    </row>
    <row r="42" spans="1:42" ht="86.25" x14ac:dyDescent="0.2">
      <c r="A42" s="74"/>
      <c r="B42" s="74"/>
      <c r="C42" s="80"/>
      <c r="D42" s="80"/>
      <c r="E42" s="80"/>
      <c r="F42" s="80"/>
      <c r="G42" s="74"/>
      <c r="H42" s="80"/>
      <c r="I42" s="80"/>
      <c r="J42" s="83"/>
      <c r="K42" s="74"/>
      <c r="L42" s="80"/>
      <c r="M42" s="74"/>
      <c r="N42" s="74"/>
      <c r="O42" s="100"/>
      <c r="P42" s="74"/>
      <c r="Q42" s="74"/>
      <c r="R42" s="80"/>
      <c r="S42" s="100"/>
      <c r="T42" s="96"/>
      <c r="U42" s="100"/>
      <c r="V42" s="100"/>
      <c r="W42" s="96"/>
      <c r="X42" s="96"/>
      <c r="Y42" s="96"/>
      <c r="Z42" s="102"/>
      <c r="AA42" s="96"/>
      <c r="AB42" s="74"/>
      <c r="AC42" s="57" t="s">
        <v>126</v>
      </c>
      <c r="AD42" s="14"/>
      <c r="AE42" s="14"/>
      <c r="AF42" s="14"/>
      <c r="AG42" s="51"/>
      <c r="AH42" s="14"/>
      <c r="AI42" s="14"/>
      <c r="AJ42" s="14"/>
      <c r="AK42" s="14"/>
      <c r="AL42" s="14"/>
      <c r="AM42" s="14"/>
      <c r="AN42" s="14"/>
      <c r="AO42" s="54"/>
      <c r="AP42" s="80"/>
    </row>
    <row r="43" spans="1:42" ht="17.25" x14ac:dyDescent="0.2">
      <c r="A43" s="74"/>
      <c r="B43" s="74"/>
      <c r="C43" s="80"/>
      <c r="D43" s="80"/>
      <c r="E43" s="80"/>
      <c r="F43" s="80"/>
      <c r="G43" s="74"/>
      <c r="H43" s="80"/>
      <c r="I43" s="80"/>
      <c r="J43" s="83"/>
      <c r="K43" s="74"/>
      <c r="L43" s="80"/>
      <c r="M43" s="74"/>
      <c r="N43" s="74"/>
      <c r="O43" s="100"/>
      <c r="P43" s="74"/>
      <c r="Q43" s="74"/>
      <c r="R43" s="80"/>
      <c r="S43" s="100"/>
      <c r="T43" s="96"/>
      <c r="U43" s="100"/>
      <c r="V43" s="100"/>
      <c r="W43" s="96"/>
      <c r="X43" s="96"/>
      <c r="Y43" s="96"/>
      <c r="Z43" s="102"/>
      <c r="AA43" s="96"/>
      <c r="AB43" s="74"/>
      <c r="AC43" s="57" t="s">
        <v>127</v>
      </c>
      <c r="AD43" s="14"/>
      <c r="AE43" s="14"/>
      <c r="AF43" s="14"/>
      <c r="AG43" s="14"/>
      <c r="AH43" s="51"/>
      <c r="AI43" s="51"/>
      <c r="AJ43" s="14"/>
      <c r="AK43" s="14"/>
      <c r="AL43" s="14"/>
      <c r="AM43" s="14"/>
      <c r="AN43" s="14"/>
      <c r="AO43" s="54"/>
      <c r="AP43" s="80"/>
    </row>
    <row r="44" spans="1:42" ht="17.25" x14ac:dyDescent="0.2">
      <c r="A44" s="74"/>
      <c r="B44" s="74"/>
      <c r="C44" s="80"/>
      <c r="D44" s="80"/>
      <c r="E44" s="80"/>
      <c r="F44" s="80"/>
      <c r="G44" s="74"/>
      <c r="H44" s="80"/>
      <c r="I44" s="80"/>
      <c r="J44" s="83"/>
      <c r="K44" s="74"/>
      <c r="L44" s="80"/>
      <c r="M44" s="74"/>
      <c r="N44" s="74"/>
      <c r="O44" s="100"/>
      <c r="P44" s="74"/>
      <c r="Q44" s="74"/>
      <c r="R44" s="80"/>
      <c r="S44" s="90"/>
      <c r="T44" s="95"/>
      <c r="U44" s="90"/>
      <c r="V44" s="90"/>
      <c r="W44" s="95"/>
      <c r="X44" s="95"/>
      <c r="Y44" s="95"/>
      <c r="Z44" s="103"/>
      <c r="AA44" s="95"/>
      <c r="AB44" s="74"/>
      <c r="AC44" s="57" t="s">
        <v>128</v>
      </c>
      <c r="AD44" s="14"/>
      <c r="AE44" s="14"/>
      <c r="AF44" s="14"/>
      <c r="AG44" s="14"/>
      <c r="AH44" s="14"/>
      <c r="AI44" s="14"/>
      <c r="AJ44" s="51"/>
      <c r="AK44" s="51"/>
      <c r="AL44" s="14"/>
      <c r="AM44" s="14"/>
      <c r="AN44" s="14"/>
      <c r="AO44" s="54"/>
      <c r="AP44" s="81"/>
    </row>
    <row r="45" spans="1:42" ht="103.5" x14ac:dyDescent="0.2">
      <c r="A45" s="74"/>
      <c r="B45" s="74"/>
      <c r="C45" s="80"/>
      <c r="D45" s="80"/>
      <c r="E45" s="80"/>
      <c r="F45" s="80"/>
      <c r="G45" s="74"/>
      <c r="H45" s="80"/>
      <c r="I45" s="80"/>
      <c r="J45" s="83"/>
      <c r="K45" s="74"/>
      <c r="L45" s="80"/>
      <c r="M45" s="74"/>
      <c r="N45" s="74"/>
      <c r="O45" s="100"/>
      <c r="P45" s="74"/>
      <c r="Q45" s="74"/>
      <c r="R45" s="80"/>
      <c r="S45" s="18" t="s">
        <v>49</v>
      </c>
      <c r="T45" s="14"/>
      <c r="U45" s="18" t="s">
        <v>89</v>
      </c>
      <c r="V45" s="18" t="s">
        <v>52</v>
      </c>
      <c r="W45" s="30">
        <v>30000000</v>
      </c>
      <c r="X45" s="23"/>
      <c r="Y45" s="23"/>
      <c r="Z45" s="19">
        <f t="shared" si="1"/>
        <v>30000000</v>
      </c>
      <c r="AA45" s="23"/>
      <c r="AB45" s="74"/>
      <c r="AC45" s="58" t="s">
        <v>156</v>
      </c>
      <c r="AD45" s="54"/>
      <c r="AE45" s="54"/>
      <c r="AF45" s="54"/>
      <c r="AG45" s="54"/>
      <c r="AH45" s="54"/>
      <c r="AI45" s="51"/>
      <c r="AJ45" s="54"/>
      <c r="AK45" s="54"/>
      <c r="AL45" s="54"/>
      <c r="AM45" s="54"/>
      <c r="AN45" s="54"/>
      <c r="AO45" s="54"/>
      <c r="AP45" s="14"/>
    </row>
    <row r="46" spans="1:42" ht="103.5" x14ac:dyDescent="0.2">
      <c r="A46" s="74"/>
      <c r="B46" s="74"/>
      <c r="C46" s="80"/>
      <c r="D46" s="80"/>
      <c r="E46" s="80"/>
      <c r="F46" s="80"/>
      <c r="G46" s="74"/>
      <c r="H46" s="80"/>
      <c r="I46" s="80"/>
      <c r="J46" s="83"/>
      <c r="K46" s="74"/>
      <c r="L46" s="80"/>
      <c r="M46" s="74"/>
      <c r="N46" s="74"/>
      <c r="O46" s="100"/>
      <c r="P46" s="74"/>
      <c r="Q46" s="74"/>
      <c r="R46" s="80"/>
      <c r="S46" s="18" t="s">
        <v>49</v>
      </c>
      <c r="T46" s="14"/>
      <c r="U46" s="18" t="s">
        <v>90</v>
      </c>
      <c r="V46" s="18" t="s">
        <v>67</v>
      </c>
      <c r="W46" s="30">
        <v>53167500</v>
      </c>
      <c r="X46" s="23"/>
      <c r="Y46" s="23"/>
      <c r="Z46" s="19">
        <f t="shared" si="1"/>
        <v>53167500</v>
      </c>
      <c r="AA46" s="23"/>
      <c r="AB46" s="74"/>
      <c r="AC46" s="56" t="s">
        <v>153</v>
      </c>
      <c r="AD46" s="54"/>
      <c r="AE46" s="54"/>
      <c r="AF46" s="54"/>
      <c r="AG46" s="54"/>
      <c r="AH46" s="54"/>
      <c r="AI46" s="51"/>
      <c r="AJ46" s="54"/>
      <c r="AK46" s="54"/>
      <c r="AL46" s="54"/>
      <c r="AM46" s="54"/>
      <c r="AN46" s="54"/>
      <c r="AO46" s="54"/>
      <c r="AP46" s="14"/>
    </row>
    <row r="47" spans="1:42" ht="99" x14ac:dyDescent="0.2">
      <c r="A47" s="74"/>
      <c r="B47" s="74"/>
      <c r="C47" s="80"/>
      <c r="D47" s="80"/>
      <c r="E47" s="80"/>
      <c r="F47" s="80"/>
      <c r="G47" s="74"/>
      <c r="H47" s="80"/>
      <c r="I47" s="80"/>
      <c r="J47" s="83"/>
      <c r="K47" s="74"/>
      <c r="L47" s="80"/>
      <c r="M47" s="74"/>
      <c r="N47" s="74"/>
      <c r="O47" s="100"/>
      <c r="P47" s="74"/>
      <c r="Q47" s="74"/>
      <c r="R47" s="80"/>
      <c r="S47" s="89" t="s">
        <v>49</v>
      </c>
      <c r="T47" s="79"/>
      <c r="U47" s="89" t="s">
        <v>91</v>
      </c>
      <c r="V47" s="89" t="s">
        <v>51</v>
      </c>
      <c r="W47" s="97">
        <v>294271200</v>
      </c>
      <c r="X47" s="94"/>
      <c r="Y47" s="94"/>
      <c r="Z47" s="91">
        <f>W47+X48-Y48</f>
        <v>294271200</v>
      </c>
      <c r="AA47" s="94"/>
      <c r="AB47" s="74"/>
      <c r="AC47" s="56" t="s">
        <v>145</v>
      </c>
      <c r="AD47" s="51"/>
      <c r="AE47" s="14"/>
      <c r="AF47" s="51"/>
      <c r="AG47" s="14"/>
      <c r="AH47" s="14"/>
      <c r="AI47" s="14"/>
      <c r="AJ47" s="14"/>
      <c r="AK47" s="14"/>
      <c r="AL47" s="14"/>
      <c r="AM47" s="14"/>
      <c r="AN47" s="14"/>
      <c r="AO47" s="14"/>
      <c r="AP47" s="14"/>
    </row>
    <row r="48" spans="1:42" ht="69" x14ac:dyDescent="0.2">
      <c r="A48" s="75"/>
      <c r="B48" s="75"/>
      <c r="C48" s="81"/>
      <c r="D48" s="81"/>
      <c r="E48" s="81"/>
      <c r="F48" s="81"/>
      <c r="G48" s="75"/>
      <c r="H48" s="81"/>
      <c r="I48" s="81"/>
      <c r="J48" s="84"/>
      <c r="K48" s="75"/>
      <c r="L48" s="81"/>
      <c r="M48" s="75"/>
      <c r="N48" s="75"/>
      <c r="O48" s="90"/>
      <c r="P48" s="75"/>
      <c r="Q48" s="75"/>
      <c r="R48" s="81"/>
      <c r="S48" s="90"/>
      <c r="T48" s="81"/>
      <c r="U48" s="90"/>
      <c r="V48" s="90"/>
      <c r="W48" s="98"/>
      <c r="X48" s="95"/>
      <c r="Y48" s="95"/>
      <c r="Z48" s="93"/>
      <c r="AA48" s="95"/>
      <c r="AB48" s="75"/>
      <c r="AC48" s="57" t="s">
        <v>146</v>
      </c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14"/>
    </row>
    <row r="49" spans="1:72" ht="17.25" x14ac:dyDescent="0.2">
      <c r="A49" s="36"/>
      <c r="B49" s="36"/>
      <c r="C49" s="35"/>
      <c r="D49" s="35"/>
      <c r="E49" s="35"/>
      <c r="F49" s="35"/>
      <c r="G49" s="36"/>
      <c r="H49" s="35"/>
      <c r="I49" s="35"/>
      <c r="J49" s="37"/>
      <c r="K49" s="36"/>
      <c r="L49" s="35"/>
      <c r="M49" s="36"/>
      <c r="N49" s="36"/>
      <c r="O49" s="38"/>
      <c r="P49" s="36"/>
      <c r="Q49" s="36"/>
      <c r="R49" s="35"/>
      <c r="S49" s="18"/>
      <c r="T49" s="14"/>
      <c r="U49" s="18"/>
      <c r="V49" s="18"/>
      <c r="W49" s="30"/>
      <c r="X49" s="23"/>
      <c r="Y49" s="23"/>
      <c r="Z49" s="19"/>
      <c r="AA49" s="23"/>
      <c r="AB49" s="36"/>
      <c r="AC49" s="56" t="s">
        <v>147</v>
      </c>
      <c r="AD49" s="14"/>
      <c r="AE49" s="14"/>
      <c r="AF49" s="14"/>
      <c r="AG49" s="14"/>
      <c r="AH49" s="14"/>
      <c r="AI49" s="14"/>
      <c r="AJ49" s="14"/>
      <c r="AK49" s="54"/>
      <c r="AL49" s="14"/>
      <c r="AM49" s="54"/>
      <c r="AN49" s="14"/>
      <c r="AO49" s="51"/>
      <c r="AP49" s="14"/>
    </row>
    <row r="50" spans="1:72" ht="103.5" x14ac:dyDescent="0.2">
      <c r="A50" s="73" t="s">
        <v>54</v>
      </c>
      <c r="B50" s="73" t="s">
        <v>55</v>
      </c>
      <c r="C50" s="79" t="s">
        <v>56</v>
      </c>
      <c r="D50" s="79">
        <v>24</v>
      </c>
      <c r="E50" s="79" t="s">
        <v>57</v>
      </c>
      <c r="F50" s="79">
        <v>2402</v>
      </c>
      <c r="G50" s="73" t="s">
        <v>58</v>
      </c>
      <c r="H50" s="79"/>
      <c r="I50" s="79"/>
      <c r="J50" s="82">
        <v>2024003520108</v>
      </c>
      <c r="K50" s="73" t="s">
        <v>60</v>
      </c>
      <c r="L50" s="79">
        <v>544</v>
      </c>
      <c r="M50" s="89">
        <v>2402118</v>
      </c>
      <c r="N50" s="73" t="s">
        <v>92</v>
      </c>
      <c r="O50" s="73" t="s">
        <v>93</v>
      </c>
      <c r="P50" s="79">
        <v>240211819</v>
      </c>
      <c r="Q50" s="73" t="s">
        <v>94</v>
      </c>
      <c r="R50" s="79">
        <v>15</v>
      </c>
      <c r="S50" s="18" t="s">
        <v>49</v>
      </c>
      <c r="T50" s="14"/>
      <c r="U50" s="18" t="s">
        <v>95</v>
      </c>
      <c r="V50" s="18" t="s">
        <v>67</v>
      </c>
      <c r="W50" s="30">
        <v>17722500</v>
      </c>
      <c r="X50" s="23"/>
      <c r="Y50" s="23"/>
      <c r="Z50" s="19">
        <f t="shared" si="1"/>
        <v>17722500</v>
      </c>
      <c r="AA50" s="23"/>
      <c r="AB50" s="73" t="s">
        <v>99</v>
      </c>
      <c r="AC50" s="58" t="s">
        <v>153</v>
      </c>
      <c r="AD50" s="54"/>
      <c r="AE50" s="54"/>
      <c r="AF50" s="54"/>
      <c r="AG50" s="54"/>
      <c r="AH50" s="54"/>
      <c r="AI50" s="51"/>
      <c r="AJ50" s="54"/>
      <c r="AK50" s="54"/>
      <c r="AL50" s="54"/>
      <c r="AM50" s="54"/>
      <c r="AN50" s="54"/>
      <c r="AO50" s="54"/>
      <c r="AP50" s="14"/>
    </row>
    <row r="51" spans="1:72" ht="84" x14ac:dyDescent="0.2">
      <c r="A51" s="74"/>
      <c r="B51" s="74"/>
      <c r="C51" s="80"/>
      <c r="D51" s="80"/>
      <c r="E51" s="80"/>
      <c r="F51" s="80"/>
      <c r="G51" s="74"/>
      <c r="H51" s="80"/>
      <c r="I51" s="80"/>
      <c r="J51" s="83"/>
      <c r="K51" s="74"/>
      <c r="L51" s="80"/>
      <c r="M51" s="100"/>
      <c r="N51" s="74"/>
      <c r="O51" s="74"/>
      <c r="P51" s="80"/>
      <c r="Q51" s="74"/>
      <c r="R51" s="80"/>
      <c r="S51" s="89" t="s">
        <v>49</v>
      </c>
      <c r="T51" s="79"/>
      <c r="U51" s="89" t="s">
        <v>96</v>
      </c>
      <c r="V51" s="89" t="s">
        <v>50</v>
      </c>
      <c r="W51" s="97">
        <v>350000000</v>
      </c>
      <c r="X51" s="94"/>
      <c r="Y51" s="94"/>
      <c r="Z51" s="91">
        <f t="shared" si="1"/>
        <v>350000000</v>
      </c>
      <c r="AA51" s="94"/>
      <c r="AB51" s="74"/>
      <c r="AC51" s="53" t="s">
        <v>148</v>
      </c>
      <c r="AD51" s="15"/>
      <c r="AE51" s="52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</row>
    <row r="52" spans="1:72" ht="120.75" x14ac:dyDescent="0.2">
      <c r="A52" s="74"/>
      <c r="B52" s="74"/>
      <c r="C52" s="80"/>
      <c r="D52" s="80"/>
      <c r="E52" s="80"/>
      <c r="F52" s="80"/>
      <c r="G52" s="74"/>
      <c r="H52" s="80"/>
      <c r="I52" s="80"/>
      <c r="J52" s="83"/>
      <c r="K52" s="74"/>
      <c r="L52" s="80"/>
      <c r="M52" s="100"/>
      <c r="N52" s="74"/>
      <c r="O52" s="74"/>
      <c r="P52" s="80"/>
      <c r="Q52" s="74"/>
      <c r="R52" s="80"/>
      <c r="S52" s="90"/>
      <c r="T52" s="81"/>
      <c r="U52" s="90"/>
      <c r="V52" s="90"/>
      <c r="W52" s="98"/>
      <c r="X52" s="95"/>
      <c r="Y52" s="95"/>
      <c r="Z52" s="93"/>
      <c r="AA52" s="95"/>
      <c r="AB52" s="74"/>
      <c r="AC52" s="59" t="s">
        <v>129</v>
      </c>
      <c r="AD52" s="15"/>
      <c r="AE52" s="52"/>
      <c r="AF52" s="52"/>
      <c r="AG52" s="15"/>
      <c r="AH52" s="15"/>
      <c r="AI52" s="15"/>
      <c r="AJ52" s="15"/>
      <c r="AK52" s="15"/>
      <c r="AL52" s="15"/>
      <c r="AM52" s="15"/>
      <c r="AN52" s="15"/>
      <c r="AO52" s="15"/>
      <c r="AP52" s="15"/>
    </row>
    <row r="53" spans="1:72" ht="17.25" x14ac:dyDescent="0.2">
      <c r="A53" s="74"/>
      <c r="B53" s="74"/>
      <c r="C53" s="80"/>
      <c r="D53" s="80"/>
      <c r="E53" s="80"/>
      <c r="F53" s="80"/>
      <c r="G53" s="74"/>
      <c r="H53" s="80"/>
      <c r="I53" s="80"/>
      <c r="J53" s="83"/>
      <c r="K53" s="74"/>
      <c r="L53" s="80"/>
      <c r="M53" s="100"/>
      <c r="N53" s="74"/>
      <c r="O53" s="74"/>
      <c r="P53" s="80"/>
      <c r="Q53" s="74"/>
      <c r="R53" s="80"/>
      <c r="S53" s="89" t="s">
        <v>53</v>
      </c>
      <c r="T53" s="79"/>
      <c r="U53" s="89" t="s">
        <v>97</v>
      </c>
      <c r="V53" s="89" t="s">
        <v>50</v>
      </c>
      <c r="W53" s="97">
        <v>850000000</v>
      </c>
      <c r="X53" s="94"/>
      <c r="Y53" s="94"/>
      <c r="Z53" s="91">
        <f>W53+X57-Y57</f>
        <v>850000000</v>
      </c>
      <c r="AA53" s="94"/>
      <c r="AB53" s="74"/>
      <c r="AC53" s="59" t="s">
        <v>149</v>
      </c>
      <c r="AD53" s="15"/>
      <c r="AE53" s="15"/>
      <c r="AF53" s="63"/>
      <c r="AG53" s="52"/>
      <c r="AH53" s="52"/>
      <c r="AI53" s="15"/>
      <c r="AJ53" s="15"/>
      <c r="AK53" s="15"/>
      <c r="AL53" s="15"/>
      <c r="AM53" s="15"/>
      <c r="AN53" s="15"/>
      <c r="AO53" s="15"/>
      <c r="AP53" s="15"/>
    </row>
    <row r="54" spans="1:72" ht="51.75" x14ac:dyDescent="0.2">
      <c r="A54" s="74"/>
      <c r="B54" s="74"/>
      <c r="C54" s="80"/>
      <c r="D54" s="80"/>
      <c r="E54" s="80"/>
      <c r="F54" s="80"/>
      <c r="G54" s="74"/>
      <c r="H54" s="80"/>
      <c r="I54" s="80"/>
      <c r="J54" s="83"/>
      <c r="K54" s="74"/>
      <c r="L54" s="80"/>
      <c r="M54" s="100"/>
      <c r="N54" s="74"/>
      <c r="O54" s="74"/>
      <c r="P54" s="80"/>
      <c r="Q54" s="74"/>
      <c r="R54" s="80"/>
      <c r="S54" s="100"/>
      <c r="T54" s="80"/>
      <c r="U54" s="100"/>
      <c r="V54" s="100"/>
      <c r="W54" s="99"/>
      <c r="X54" s="96"/>
      <c r="Y54" s="96"/>
      <c r="Z54" s="92"/>
      <c r="AA54" s="96"/>
      <c r="AB54" s="74"/>
      <c r="AC54" s="59" t="s">
        <v>130</v>
      </c>
      <c r="AD54" s="15"/>
      <c r="AE54" s="15"/>
      <c r="AF54" s="15"/>
      <c r="AG54" s="15"/>
      <c r="AH54" s="63"/>
      <c r="AI54" s="52"/>
      <c r="AJ54" s="52"/>
      <c r="AK54" s="52"/>
      <c r="AL54" s="52"/>
      <c r="AM54" s="52"/>
      <c r="AN54" s="15"/>
      <c r="AO54" s="15"/>
      <c r="AP54" s="15"/>
    </row>
    <row r="55" spans="1:72" ht="51.75" x14ac:dyDescent="0.2">
      <c r="A55" s="74"/>
      <c r="B55" s="74"/>
      <c r="C55" s="80"/>
      <c r="D55" s="80"/>
      <c r="E55" s="80"/>
      <c r="F55" s="80"/>
      <c r="G55" s="74"/>
      <c r="H55" s="80"/>
      <c r="I55" s="80"/>
      <c r="J55" s="83"/>
      <c r="K55" s="74"/>
      <c r="L55" s="80"/>
      <c r="M55" s="100"/>
      <c r="N55" s="74"/>
      <c r="O55" s="74"/>
      <c r="P55" s="80"/>
      <c r="Q55" s="74"/>
      <c r="R55" s="80"/>
      <c r="S55" s="100"/>
      <c r="T55" s="80"/>
      <c r="U55" s="100"/>
      <c r="V55" s="100"/>
      <c r="W55" s="99"/>
      <c r="X55" s="96"/>
      <c r="Y55" s="96"/>
      <c r="Z55" s="92"/>
      <c r="AA55" s="96"/>
      <c r="AB55" s="74"/>
      <c r="AC55" s="59" t="s">
        <v>131</v>
      </c>
      <c r="AD55" s="15"/>
      <c r="AE55" s="52"/>
      <c r="AF55" s="52"/>
      <c r="AG55" s="52"/>
      <c r="AH55" s="52"/>
      <c r="AI55" s="52"/>
      <c r="AJ55" s="15"/>
      <c r="AK55" s="15"/>
      <c r="AL55" s="15"/>
      <c r="AM55" s="15"/>
      <c r="AN55" s="15"/>
      <c r="AO55" s="15"/>
      <c r="AP55" s="15"/>
    </row>
    <row r="56" spans="1:72" ht="18" customHeight="1" x14ac:dyDescent="0.2">
      <c r="A56" s="74"/>
      <c r="B56" s="74"/>
      <c r="C56" s="80"/>
      <c r="D56" s="80"/>
      <c r="E56" s="80"/>
      <c r="F56" s="80"/>
      <c r="G56" s="74"/>
      <c r="H56" s="80"/>
      <c r="I56" s="80"/>
      <c r="J56" s="83"/>
      <c r="K56" s="74"/>
      <c r="L56" s="80"/>
      <c r="M56" s="100"/>
      <c r="N56" s="74"/>
      <c r="O56" s="74"/>
      <c r="P56" s="80"/>
      <c r="Q56" s="74"/>
      <c r="R56" s="80"/>
      <c r="S56" s="100"/>
      <c r="T56" s="80"/>
      <c r="U56" s="100"/>
      <c r="V56" s="100"/>
      <c r="W56" s="99"/>
      <c r="X56" s="96"/>
      <c r="Y56" s="96"/>
      <c r="Z56" s="92"/>
      <c r="AA56" s="96"/>
      <c r="AB56" s="74"/>
      <c r="AC56" s="60" t="s">
        <v>132</v>
      </c>
      <c r="AD56" s="15"/>
      <c r="AE56" s="15"/>
      <c r="AF56" s="15"/>
      <c r="AG56" s="15"/>
      <c r="AH56" s="15"/>
      <c r="AI56" s="52"/>
      <c r="AJ56" s="52"/>
      <c r="AK56" s="52"/>
      <c r="AL56" s="52"/>
      <c r="AM56" s="52"/>
      <c r="AN56" s="15"/>
      <c r="AO56" s="15"/>
      <c r="AP56" s="15"/>
    </row>
    <row r="57" spans="1:72" s="10" customFormat="1" ht="86.25" x14ac:dyDescent="0.2">
      <c r="A57" s="74"/>
      <c r="B57" s="74"/>
      <c r="C57" s="80"/>
      <c r="D57" s="80"/>
      <c r="E57" s="80"/>
      <c r="F57" s="80"/>
      <c r="G57" s="74"/>
      <c r="H57" s="80"/>
      <c r="I57" s="80"/>
      <c r="J57" s="83"/>
      <c r="K57" s="74"/>
      <c r="L57" s="80"/>
      <c r="M57" s="100"/>
      <c r="N57" s="74"/>
      <c r="O57" s="74"/>
      <c r="P57" s="80"/>
      <c r="Q57" s="74"/>
      <c r="R57" s="80"/>
      <c r="S57" s="90"/>
      <c r="T57" s="81"/>
      <c r="U57" s="90"/>
      <c r="V57" s="90"/>
      <c r="W57" s="98"/>
      <c r="X57" s="95"/>
      <c r="Y57" s="95"/>
      <c r="Z57" s="93"/>
      <c r="AA57" s="95"/>
      <c r="AB57" s="74"/>
      <c r="AC57" s="61" t="s">
        <v>150</v>
      </c>
      <c r="AD57" s="14"/>
      <c r="AE57" s="14"/>
      <c r="AF57" s="14"/>
      <c r="AG57" s="14"/>
      <c r="AH57" s="14"/>
      <c r="AI57" s="14"/>
      <c r="AJ57" s="14"/>
      <c r="AK57" s="14"/>
      <c r="AL57" s="14"/>
      <c r="AM57" s="51"/>
      <c r="AN57" s="51"/>
      <c r="AO57" s="51"/>
      <c r="AP57" s="14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1"/>
    </row>
    <row r="58" spans="1:72" s="10" customFormat="1" ht="69" x14ac:dyDescent="0.2">
      <c r="A58" s="75"/>
      <c r="B58" s="75"/>
      <c r="C58" s="81"/>
      <c r="D58" s="81"/>
      <c r="E58" s="81"/>
      <c r="F58" s="81"/>
      <c r="G58" s="75"/>
      <c r="H58" s="81"/>
      <c r="I58" s="81"/>
      <c r="J58" s="84"/>
      <c r="K58" s="75"/>
      <c r="L58" s="81"/>
      <c r="M58" s="90"/>
      <c r="N58" s="75"/>
      <c r="O58" s="75"/>
      <c r="P58" s="81"/>
      <c r="Q58" s="75"/>
      <c r="R58" s="81"/>
      <c r="S58" s="18" t="s">
        <v>49</v>
      </c>
      <c r="T58" s="14"/>
      <c r="U58" s="18" t="s">
        <v>98</v>
      </c>
      <c r="V58" s="18" t="s">
        <v>51</v>
      </c>
      <c r="W58" s="30">
        <v>98090400</v>
      </c>
      <c r="X58" s="23"/>
      <c r="Y58" s="23"/>
      <c r="Z58" s="19">
        <f t="shared" si="1"/>
        <v>98090400</v>
      </c>
      <c r="AA58" s="23"/>
      <c r="AB58" s="75"/>
      <c r="AC58" s="58" t="s">
        <v>115</v>
      </c>
      <c r="AD58" s="14"/>
      <c r="AE58" s="14"/>
      <c r="AF58" s="51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1"/>
    </row>
    <row r="59" spans="1:72" s="68" customFormat="1" ht="17.25" x14ac:dyDescent="0.2">
      <c r="A59" s="36"/>
      <c r="B59" s="36"/>
      <c r="C59" s="35"/>
      <c r="D59" s="35"/>
      <c r="E59" s="35"/>
      <c r="F59" s="35"/>
      <c r="G59" s="36"/>
      <c r="H59" s="35"/>
      <c r="I59" s="35"/>
      <c r="J59" s="37"/>
      <c r="K59" s="36"/>
      <c r="L59" s="35"/>
      <c r="M59" s="38"/>
      <c r="N59" s="36"/>
      <c r="O59" s="36"/>
      <c r="P59" s="35"/>
      <c r="Q59" s="36"/>
      <c r="R59" s="35"/>
      <c r="S59" s="16"/>
      <c r="T59" s="15"/>
      <c r="U59" s="16"/>
      <c r="V59" s="16"/>
      <c r="W59" s="64"/>
      <c r="X59" s="32"/>
      <c r="Y59" s="32"/>
      <c r="Z59" s="62"/>
      <c r="AA59" s="32"/>
      <c r="AB59" s="36"/>
      <c r="AC59" s="65" t="s">
        <v>151</v>
      </c>
      <c r="AD59" s="66"/>
      <c r="AE59" s="15"/>
      <c r="AF59" s="52"/>
      <c r="AG59" s="15"/>
      <c r="AH59" s="15"/>
      <c r="AI59" s="15"/>
      <c r="AJ59" s="15"/>
      <c r="AK59" s="15"/>
      <c r="AL59" s="15"/>
      <c r="AM59" s="15"/>
      <c r="AN59" s="15"/>
      <c r="AO59" s="52"/>
      <c r="AP59" s="15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67"/>
    </row>
    <row r="60" spans="1:72" s="10" customFormat="1" ht="31.5" customHeight="1" x14ac:dyDescent="0.2">
      <c r="A60" s="73" t="s">
        <v>54</v>
      </c>
      <c r="B60" s="73" t="s">
        <v>55</v>
      </c>
      <c r="C60" s="79" t="s">
        <v>56</v>
      </c>
      <c r="D60" s="79">
        <v>24</v>
      </c>
      <c r="E60" s="79" t="s">
        <v>57</v>
      </c>
      <c r="F60" s="79">
        <v>2402</v>
      </c>
      <c r="G60" s="73" t="s">
        <v>58</v>
      </c>
      <c r="H60" s="79"/>
      <c r="I60" s="79"/>
      <c r="J60" s="82">
        <v>2024003520108</v>
      </c>
      <c r="K60" s="73" t="s">
        <v>60</v>
      </c>
      <c r="L60" s="79">
        <v>554</v>
      </c>
      <c r="M60" s="76">
        <v>2402015</v>
      </c>
      <c r="N60" s="76" t="s">
        <v>101</v>
      </c>
      <c r="O60" s="73" t="s">
        <v>102</v>
      </c>
      <c r="P60" s="72">
        <v>240201500</v>
      </c>
      <c r="Q60" s="72" t="s">
        <v>103</v>
      </c>
      <c r="R60" s="87">
        <v>2</v>
      </c>
      <c r="S60" s="88" t="s">
        <v>104</v>
      </c>
      <c r="T60" s="87"/>
      <c r="U60" s="86" t="s">
        <v>105</v>
      </c>
      <c r="V60" s="86" t="s">
        <v>64</v>
      </c>
      <c r="W60" s="85">
        <v>5462982021</v>
      </c>
      <c r="X60" s="85"/>
      <c r="Y60" s="85"/>
      <c r="Z60" s="108">
        <f t="shared" si="1"/>
        <v>5462982021</v>
      </c>
      <c r="AA60" s="85"/>
      <c r="AB60" s="107" t="s">
        <v>106</v>
      </c>
      <c r="AC60" s="61" t="s">
        <v>133</v>
      </c>
      <c r="AD60" s="14"/>
      <c r="AE60" s="14"/>
      <c r="AF60" s="51"/>
      <c r="AG60" s="14"/>
      <c r="AH60" s="14"/>
      <c r="AI60" s="14"/>
      <c r="AJ60" s="14"/>
      <c r="AK60" s="14"/>
      <c r="AL60" s="14"/>
      <c r="AM60" s="14"/>
      <c r="AN60" s="14"/>
      <c r="AO60" s="31"/>
      <c r="AP60" s="14"/>
    </row>
    <row r="61" spans="1:72" s="10" customFormat="1" ht="24.75" customHeight="1" x14ac:dyDescent="0.2">
      <c r="A61" s="74"/>
      <c r="B61" s="74"/>
      <c r="C61" s="80"/>
      <c r="D61" s="80"/>
      <c r="E61" s="80"/>
      <c r="F61" s="80"/>
      <c r="G61" s="74"/>
      <c r="H61" s="80"/>
      <c r="I61" s="80"/>
      <c r="J61" s="83"/>
      <c r="K61" s="74"/>
      <c r="L61" s="80"/>
      <c r="M61" s="77"/>
      <c r="N61" s="77"/>
      <c r="O61" s="74"/>
      <c r="P61" s="72"/>
      <c r="Q61" s="72"/>
      <c r="R61" s="87"/>
      <c r="S61" s="88"/>
      <c r="T61" s="87"/>
      <c r="U61" s="86"/>
      <c r="V61" s="86"/>
      <c r="W61" s="85"/>
      <c r="X61" s="85"/>
      <c r="Y61" s="85"/>
      <c r="Z61" s="108"/>
      <c r="AA61" s="85"/>
      <c r="AB61" s="107"/>
      <c r="AC61" s="71" t="s">
        <v>134</v>
      </c>
      <c r="AD61" s="14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49"/>
      <c r="AP61" s="14"/>
    </row>
    <row r="62" spans="1:72" s="10" customFormat="1" ht="27" customHeight="1" x14ac:dyDescent="0.2">
      <c r="A62" s="74"/>
      <c r="B62" s="74"/>
      <c r="C62" s="80"/>
      <c r="D62" s="80"/>
      <c r="E62" s="80"/>
      <c r="F62" s="80"/>
      <c r="G62" s="74"/>
      <c r="H62" s="80"/>
      <c r="I62" s="80"/>
      <c r="J62" s="83"/>
      <c r="K62" s="74"/>
      <c r="L62" s="80"/>
      <c r="M62" s="77"/>
      <c r="N62" s="77"/>
      <c r="O62" s="74"/>
      <c r="P62" s="72"/>
      <c r="Q62" s="72"/>
      <c r="R62" s="87"/>
      <c r="S62" s="88"/>
      <c r="T62" s="87"/>
      <c r="U62" s="86"/>
      <c r="V62" s="86"/>
      <c r="W62" s="85"/>
      <c r="X62" s="85"/>
      <c r="Y62" s="85"/>
      <c r="Z62" s="108"/>
      <c r="AA62" s="85"/>
      <c r="AB62" s="107"/>
      <c r="AC62" s="71" t="s">
        <v>135</v>
      </c>
      <c r="AD62" s="14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49"/>
      <c r="AP62" s="14"/>
    </row>
    <row r="63" spans="1:72" s="10" customFormat="1" ht="17.25" x14ac:dyDescent="0.2">
      <c r="A63" s="75"/>
      <c r="B63" s="75"/>
      <c r="C63" s="81"/>
      <c r="D63" s="81"/>
      <c r="E63" s="81"/>
      <c r="F63" s="81"/>
      <c r="G63" s="75"/>
      <c r="H63" s="81"/>
      <c r="I63" s="81"/>
      <c r="J63" s="84"/>
      <c r="K63" s="75"/>
      <c r="L63" s="81"/>
      <c r="M63" s="78"/>
      <c r="N63" s="78"/>
      <c r="O63" s="75"/>
      <c r="P63" s="72"/>
      <c r="Q63" s="72"/>
      <c r="R63" s="87"/>
      <c r="S63" s="88"/>
      <c r="T63" s="87"/>
      <c r="U63" s="86"/>
      <c r="V63" s="86"/>
      <c r="W63" s="85"/>
      <c r="X63" s="85"/>
      <c r="Y63" s="85"/>
      <c r="Z63" s="108"/>
      <c r="AA63" s="85"/>
      <c r="AB63" s="107"/>
      <c r="AC63" s="65" t="s">
        <v>152</v>
      </c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  <c r="AP63" s="69"/>
    </row>
  </sheetData>
  <autoFilter ref="A12:AA26" xr:uid="{00000000-0001-0000-0000-000000000000}"/>
  <mergeCells count="198">
    <mergeCell ref="M26:M30"/>
    <mergeCell ref="N22:N24"/>
    <mergeCell ref="O22:O24"/>
    <mergeCell ref="P22:P24"/>
    <mergeCell ref="Q22:Q24"/>
    <mergeCell ref="R22:R24"/>
    <mergeCell ref="AB22:AB24"/>
    <mergeCell ref="AB26:AB30"/>
    <mergeCell ref="N26:N30"/>
    <mergeCell ref="O26:O30"/>
    <mergeCell ref="P26:P30"/>
    <mergeCell ref="T23:T24"/>
    <mergeCell ref="S23:S24"/>
    <mergeCell ref="Z29:Z30"/>
    <mergeCell ref="Y29:Y30"/>
    <mergeCell ref="X29:X30"/>
    <mergeCell ref="W29:W30"/>
    <mergeCell ref="V29:V30"/>
    <mergeCell ref="U29:U30"/>
    <mergeCell ref="T29:T30"/>
    <mergeCell ref="S29:S30"/>
    <mergeCell ref="AA29:AA30"/>
    <mergeCell ref="AB11:AP11"/>
    <mergeCell ref="B8:E8"/>
    <mergeCell ref="B9:E9"/>
    <mergeCell ref="B10:E10"/>
    <mergeCell ref="S11:AA11"/>
    <mergeCell ref="G2:AA6"/>
    <mergeCell ref="J11:R11"/>
    <mergeCell ref="A11:I11"/>
    <mergeCell ref="A13:A20"/>
    <mergeCell ref="B13:B20"/>
    <mergeCell ref="C13:C20"/>
    <mergeCell ref="D13:D20"/>
    <mergeCell ref="E13:E20"/>
    <mergeCell ref="F13:F20"/>
    <mergeCell ref="G13:G20"/>
    <mergeCell ref="H13:H20"/>
    <mergeCell ref="I13:I20"/>
    <mergeCell ref="J13:J20"/>
    <mergeCell ref="P13:P20"/>
    <mergeCell ref="Q13:Q20"/>
    <mergeCell ref="R13:R20"/>
    <mergeCell ref="AB13:AB20"/>
    <mergeCell ref="N13:N20"/>
    <mergeCell ref="O13:O20"/>
    <mergeCell ref="F22:F24"/>
    <mergeCell ref="G22:G24"/>
    <mergeCell ref="H22:H24"/>
    <mergeCell ref="I22:I24"/>
    <mergeCell ref="J22:J24"/>
    <mergeCell ref="K22:K24"/>
    <mergeCell ref="L22:L24"/>
    <mergeCell ref="M22:M24"/>
    <mergeCell ref="K13:K20"/>
    <mergeCell ref="L13:L20"/>
    <mergeCell ref="M13:M20"/>
    <mergeCell ref="A26:A30"/>
    <mergeCell ref="B26:B30"/>
    <mergeCell ref="C26:C30"/>
    <mergeCell ref="D26:D30"/>
    <mergeCell ref="E26:E30"/>
    <mergeCell ref="A22:A24"/>
    <mergeCell ref="B22:B24"/>
    <mergeCell ref="C22:C24"/>
    <mergeCell ref="D22:D24"/>
    <mergeCell ref="E22:E24"/>
    <mergeCell ref="F32:F48"/>
    <mergeCell ref="Q26:Q30"/>
    <mergeCell ref="R26:R30"/>
    <mergeCell ref="B32:B48"/>
    <mergeCell ref="J32:J48"/>
    <mergeCell ref="AB32:AB48"/>
    <mergeCell ref="G32:G48"/>
    <mergeCell ref="H32:H48"/>
    <mergeCell ref="I32:I48"/>
    <mergeCell ref="K32:K48"/>
    <mergeCell ref="L32:L48"/>
    <mergeCell ref="M32:M48"/>
    <mergeCell ref="N32:N48"/>
    <mergeCell ref="O32:O48"/>
    <mergeCell ref="P32:P48"/>
    <mergeCell ref="Q32:Q48"/>
    <mergeCell ref="R32:R48"/>
    <mergeCell ref="F26:F30"/>
    <mergeCell ref="G26:G30"/>
    <mergeCell ref="H26:H30"/>
    <mergeCell ref="I26:I30"/>
    <mergeCell ref="J26:J30"/>
    <mergeCell ref="K26:K30"/>
    <mergeCell ref="L26:L30"/>
    <mergeCell ref="A50:A58"/>
    <mergeCell ref="B50:B58"/>
    <mergeCell ref="C50:C58"/>
    <mergeCell ref="D50:D58"/>
    <mergeCell ref="E50:E58"/>
    <mergeCell ref="A32:A48"/>
    <mergeCell ref="C32:C48"/>
    <mergeCell ref="D32:D48"/>
    <mergeCell ref="E32:E48"/>
    <mergeCell ref="K50:K58"/>
    <mergeCell ref="L50:L58"/>
    <mergeCell ref="M50:M58"/>
    <mergeCell ref="N50:N58"/>
    <mergeCell ref="O50:O58"/>
    <mergeCell ref="F50:F58"/>
    <mergeCell ref="G50:G58"/>
    <mergeCell ref="H50:H58"/>
    <mergeCell ref="I50:I58"/>
    <mergeCell ref="J50:J58"/>
    <mergeCell ref="S13:S18"/>
    <mergeCell ref="AA13:AA18"/>
    <mergeCell ref="P50:P58"/>
    <mergeCell ref="Q50:Q58"/>
    <mergeCell ref="R50:R58"/>
    <mergeCell ref="AB50:AB58"/>
    <mergeCell ref="AA51:AA52"/>
    <mergeCell ref="AA53:AA57"/>
    <mergeCell ref="AB60:AB63"/>
    <mergeCell ref="AA60:AA63"/>
    <mergeCell ref="Z60:Z63"/>
    <mergeCell ref="Y60:Y63"/>
    <mergeCell ref="AP13:AP20"/>
    <mergeCell ref="AP22:AP24"/>
    <mergeCell ref="Z13:Z18"/>
    <mergeCell ref="Y13:Y18"/>
    <mergeCell ref="X13:X18"/>
    <mergeCell ref="W13:W18"/>
    <mergeCell ref="V13:V18"/>
    <mergeCell ref="U13:U18"/>
    <mergeCell ref="T13:T18"/>
    <mergeCell ref="T32:T44"/>
    <mergeCell ref="U32:U44"/>
    <mergeCell ref="S32:S44"/>
    <mergeCell ref="AA23:AA24"/>
    <mergeCell ref="Z23:Z24"/>
    <mergeCell ref="Y23:Y24"/>
    <mergeCell ref="X23:X24"/>
    <mergeCell ref="W23:W24"/>
    <mergeCell ref="V23:V24"/>
    <mergeCell ref="U23:U24"/>
    <mergeCell ref="AP26:AP30"/>
    <mergeCell ref="AP32:AP44"/>
    <mergeCell ref="AA47:AA48"/>
    <mergeCell ref="Z47:Z48"/>
    <mergeCell ref="Y47:Y48"/>
    <mergeCell ref="X47:X48"/>
    <mergeCell ref="W47:W48"/>
    <mergeCell ref="V47:V48"/>
    <mergeCell ref="U47:U48"/>
    <mergeCell ref="AA32:AA44"/>
    <mergeCell ref="Z32:Z44"/>
    <mergeCell ref="Y32:Y44"/>
    <mergeCell ref="X32:X44"/>
    <mergeCell ref="W32:W44"/>
    <mergeCell ref="V32:V44"/>
    <mergeCell ref="Z53:Z57"/>
    <mergeCell ref="Z51:Z52"/>
    <mergeCell ref="Y51:Y52"/>
    <mergeCell ref="Y53:Y57"/>
    <mergeCell ref="X51:X52"/>
    <mergeCell ref="X53:X57"/>
    <mergeCell ref="W51:W52"/>
    <mergeCell ref="W53:W57"/>
    <mergeCell ref="V51:V52"/>
    <mergeCell ref="V53:V57"/>
    <mergeCell ref="X60:X63"/>
    <mergeCell ref="W60:W63"/>
    <mergeCell ref="V60:V63"/>
    <mergeCell ref="U60:U63"/>
    <mergeCell ref="T60:T63"/>
    <mergeCell ref="S60:S63"/>
    <mergeCell ref="R60:R63"/>
    <mergeCell ref="Q60:Q63"/>
    <mergeCell ref="T47:T48"/>
    <mergeCell ref="S47:S48"/>
    <mergeCell ref="U51:U52"/>
    <mergeCell ref="U53:U57"/>
    <mergeCell ref="T51:T52"/>
    <mergeCell ref="T53:T57"/>
    <mergeCell ref="S51:S52"/>
    <mergeCell ref="S53:S57"/>
    <mergeCell ref="P60:P63"/>
    <mergeCell ref="O60:O63"/>
    <mergeCell ref="N60:N63"/>
    <mergeCell ref="M60:M63"/>
    <mergeCell ref="A60:A63"/>
    <mergeCell ref="B60:B63"/>
    <mergeCell ref="C60:C63"/>
    <mergeCell ref="D60:D63"/>
    <mergeCell ref="E60:E63"/>
    <mergeCell ref="F60:F63"/>
    <mergeCell ref="G60:G63"/>
    <mergeCell ref="H60:H63"/>
    <mergeCell ref="I60:I63"/>
    <mergeCell ref="J60:J63"/>
    <mergeCell ref="K60:K63"/>
    <mergeCell ref="L60:L63"/>
  </mergeCells>
  <phoneticPr fontId="12" type="noConversion"/>
  <conditionalFormatting sqref="AD13:AO18">
    <cfRule type="containsText" dxfId="0" priority="1" operator="containsText" text="x">
      <formula>NOT(ISERROR(SEARCH("x",AD13)))</formula>
    </cfRule>
  </conditionalFormatting>
  <dataValidations count="1">
    <dataValidation type="custom" allowBlank="1" showInputMessage="1" showErrorMessage="1" error="Marque con &quot;X&quot; el mes de ejecutarse la actividad" sqref="AD13:AO18" xr:uid="{80A238D6-2A74-4B56-AC67-CD5C6A664953}">
      <formula1>OR(AD13="X",AD13="x")</formula1>
    </dataValidation>
  </dataValidations>
  <pageMargins left="0.7" right="0.7" top="0.75" bottom="0.75" header="0.3" footer="0.3"/>
  <pageSetup orientation="portrait" verticalDpi="36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Acción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2022-01-24T16:02:42Z</dcterms:created>
  <dcterms:modified xsi:type="dcterms:W3CDTF">2025-01-27T15:20:20Z</dcterms:modified>
</cp:coreProperties>
</file>